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d.docs.live.net/8e765720ac64f4a9/Dokumente/ETH/Master's Thesis/ACS Manuscript/All Data Summary/"/>
    </mc:Choice>
  </mc:AlternateContent>
  <xr:revisionPtr revIDLastSave="0" documentId="8_{F7703ED0-BC48-4915-A554-8026CDC7E591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ASMG" sheetId="1" r:id="rId1"/>
    <sheet name="Firewood Smoke" sheetId="2" r:id="rId2"/>
    <sheet name="Padua" sheetId="3" r:id="rId3"/>
    <sheet name="SRFA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13" i="2" l="1"/>
  <c r="U113" i="2"/>
  <c r="V112" i="2"/>
  <c r="U112" i="2"/>
  <c r="V111" i="2"/>
  <c r="U111" i="2"/>
  <c r="V110" i="2"/>
  <c r="U110" i="2"/>
  <c r="V109" i="2"/>
  <c r="U109" i="2"/>
  <c r="V108" i="2"/>
  <c r="U108" i="2"/>
  <c r="U107" i="2"/>
  <c r="V106" i="2"/>
  <c r="U106" i="2"/>
  <c r="U105" i="2"/>
  <c r="V104" i="2"/>
  <c r="U104" i="2"/>
  <c r="U103" i="2"/>
  <c r="V102" i="2"/>
  <c r="U102" i="2"/>
  <c r="V101" i="2"/>
  <c r="U101" i="2"/>
  <c r="V100" i="2"/>
  <c r="U100" i="2"/>
  <c r="U99" i="2"/>
  <c r="V98" i="2"/>
  <c r="U98" i="2"/>
</calcChain>
</file>

<file path=xl/sharedStrings.xml><?xml version="1.0" encoding="utf-8"?>
<sst xmlns="http://schemas.openxmlformats.org/spreadsheetml/2006/main" count="89" uniqueCount="47">
  <si>
    <t>pH</t>
  </si>
  <si>
    <t>Sample / Date</t>
  </si>
  <si>
    <t>Comments</t>
  </si>
  <si>
    <t>Irradiation Time [h]</t>
  </si>
  <si>
    <t xml:space="preserve">Padua Friday </t>
  </si>
  <si>
    <t>Conductivity [ uS/cm]</t>
  </si>
  <si>
    <t>SRFA</t>
  </si>
  <si>
    <t>Firewood smoke November</t>
  </si>
  <si>
    <t>Collected 11.11.2020</t>
  </si>
  <si>
    <t>Collected 11.12.2020</t>
  </si>
  <si>
    <t>Firewood smoke December</t>
  </si>
  <si>
    <t>Collected 11.06.2020</t>
  </si>
  <si>
    <t>Firewood smoke June</t>
  </si>
  <si>
    <t>Collected 09.07.2020</t>
  </si>
  <si>
    <t>Firewood smoke July</t>
  </si>
  <si>
    <t>Collected 06.08.2020</t>
  </si>
  <si>
    <t>Firewood smoke August</t>
  </si>
  <si>
    <t>Prepared 21.05.2020</t>
  </si>
  <si>
    <t>Prepared 03.06.2020</t>
  </si>
  <si>
    <t>Prepared 18.06.2020</t>
  </si>
  <si>
    <t>Prepared 09.10.2019</t>
  </si>
  <si>
    <t>Exposure Time fwNov</t>
  </si>
  <si>
    <t>Exposure Time Dec</t>
  </si>
  <si>
    <t>Exposure Time Summer</t>
  </si>
  <si>
    <t>fwDEC</t>
  </si>
  <si>
    <t>AVERAGE</t>
  </si>
  <si>
    <t>STDDEV</t>
  </si>
  <si>
    <t>cond</t>
  </si>
  <si>
    <r>
      <rPr>
        <b/>
        <sz val="11"/>
        <color theme="1"/>
        <rFont val="Calibri"/>
        <family val="2"/>
        <scheme val="minor"/>
      </rPr>
      <t xml:space="preserve">Ammonium Sulfate Methylglyoxal, </t>
    </r>
    <r>
      <rPr>
        <sz val="11"/>
        <color theme="1"/>
        <rFont val="Calibri"/>
        <family val="2"/>
        <scheme val="minor"/>
      </rPr>
      <t>Batch 1</t>
    </r>
  </si>
  <si>
    <r>
      <rPr>
        <b/>
        <sz val="11"/>
        <color theme="1"/>
        <rFont val="Calibri"/>
        <family val="2"/>
        <scheme val="minor"/>
      </rPr>
      <t>Ammonium Sulfate Methylglyoxal,</t>
    </r>
    <r>
      <rPr>
        <sz val="11"/>
        <color theme="1"/>
        <rFont val="Calibri"/>
        <family val="2"/>
        <scheme val="minor"/>
      </rPr>
      <t xml:space="preserve"> Batch 2</t>
    </r>
  </si>
  <si>
    <r>
      <rPr>
        <b/>
        <sz val="11"/>
        <color theme="1"/>
        <rFont val="Calibri"/>
        <family val="2"/>
        <scheme val="minor"/>
      </rPr>
      <t xml:space="preserve">Ammonium Sulfate Methylglyoxal, </t>
    </r>
    <r>
      <rPr>
        <sz val="11"/>
        <color theme="1"/>
        <rFont val="Calibri"/>
        <family val="2"/>
        <scheme val="minor"/>
      </rPr>
      <t>Batch 3</t>
    </r>
  </si>
  <si>
    <t xml:space="preserve">Conductivity was measured twice; both times 50 uS/cm </t>
  </si>
  <si>
    <t>TOC [mg C / L]</t>
  </si>
  <si>
    <t>κ (CCNC)</t>
  </si>
  <si>
    <t>-</t>
  </si>
  <si>
    <r>
      <t>CO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[ppm]</t>
    </r>
  </si>
  <si>
    <t>CO [ppm]</t>
  </si>
  <si>
    <t>Acetate [μM]</t>
  </si>
  <si>
    <t>Formate [μM]</t>
  </si>
  <si>
    <t>Pyruvate [μM]</t>
  </si>
  <si>
    <t>Oxalate [μM]</t>
  </si>
  <si>
    <t>CO / CO2 not measured for this sample</t>
  </si>
  <si>
    <r>
      <t>CO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[μM]</t>
    </r>
  </si>
  <si>
    <t>Firewood smoke June 25</t>
  </si>
  <si>
    <t>Collected 25.06.2022</t>
  </si>
  <si>
    <t>MAC [Abs / TOC]</t>
  </si>
  <si>
    <t>Collected 17.01.2020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</si>
</sst>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2" fontId="0" fillId="0" borderId="0" xfId="0" applyNumberFormat="1"/>
    <xf numFmtId="11" fontId="0" fillId="0" borderId="0" xfId="0" applyNumberFormat="1"/>
    <xf numFmtId="1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workbookViewId="0">
      <selection activeCell="A27" sqref="A27"/>
    </sheetView>
  </sheetViews>
  <sheetFormatPr defaultRowHeight="15" x14ac:dyDescent="0.25"/>
  <cols>
    <col min="1" max="1" width="42" customWidth="1"/>
    <col min="2" max="2" width="24.140625" customWidth="1"/>
    <col min="4" max="4" width="20.28515625" bestFit="1" customWidth="1"/>
    <col min="5" max="5" width="13.42578125" bestFit="1" customWidth="1"/>
    <col min="6" max="13" width="13.42578125" customWidth="1"/>
    <col min="14" max="14" width="10.5703125" bestFit="1" customWidth="1"/>
  </cols>
  <sheetData>
    <row r="1" spans="1:14" ht="18" x14ac:dyDescent="0.35">
      <c r="A1" s="3" t="s">
        <v>1</v>
      </c>
      <c r="B1" s="3" t="s">
        <v>3</v>
      </c>
      <c r="C1" s="3" t="s">
        <v>0</v>
      </c>
      <c r="D1" s="3" t="s">
        <v>5</v>
      </c>
      <c r="E1" s="3" t="s">
        <v>32</v>
      </c>
      <c r="F1" s="3" t="s">
        <v>45</v>
      </c>
      <c r="G1" s="3" t="s">
        <v>35</v>
      </c>
      <c r="H1" s="3" t="s">
        <v>36</v>
      </c>
      <c r="I1" s="3" t="s">
        <v>37</v>
      </c>
      <c r="J1" s="3" t="s">
        <v>38</v>
      </c>
      <c r="K1" s="3" t="s">
        <v>39</v>
      </c>
      <c r="L1" s="3" t="s">
        <v>40</v>
      </c>
      <c r="M1" s="3" t="s">
        <v>33</v>
      </c>
      <c r="N1" s="3" t="s">
        <v>2</v>
      </c>
    </row>
    <row r="2" spans="1:14" x14ac:dyDescent="0.25">
      <c r="A2" t="s">
        <v>28</v>
      </c>
      <c r="B2">
        <v>0</v>
      </c>
      <c r="C2">
        <v>4.1500000000000004</v>
      </c>
      <c r="D2">
        <v>1265</v>
      </c>
      <c r="E2" s="4">
        <v>22.180078744888299</v>
      </c>
      <c r="F2" s="5">
        <v>5.7917484000000003E-3</v>
      </c>
      <c r="G2">
        <v>0</v>
      </c>
      <c r="H2">
        <v>0</v>
      </c>
      <c r="I2" s="4">
        <v>367.85650220000002</v>
      </c>
      <c r="J2" s="4">
        <v>45.367977529999997</v>
      </c>
      <c r="K2" s="4">
        <v>3.1296296300000002</v>
      </c>
      <c r="L2" s="4">
        <v>-1.217696629</v>
      </c>
      <c r="M2" s="4">
        <v>0.64266025999999998</v>
      </c>
    </row>
    <row r="3" spans="1:14" x14ac:dyDescent="0.25">
      <c r="A3" t="s">
        <v>17</v>
      </c>
      <c r="B3">
        <v>8.3333000000000004E-2</v>
      </c>
      <c r="C3">
        <v>4.07</v>
      </c>
      <c r="D3">
        <v>1272</v>
      </c>
      <c r="E3" s="4">
        <v>21.784952878952001</v>
      </c>
      <c r="F3" s="5">
        <v>2.0718685999999999E-3</v>
      </c>
      <c r="G3">
        <v>127.8460837773</v>
      </c>
      <c r="H3">
        <v>3.0754958562949901</v>
      </c>
      <c r="I3" s="4">
        <v>328.85650220000002</v>
      </c>
      <c r="J3" s="4">
        <v>49.213483150000002</v>
      </c>
      <c r="K3" s="4">
        <v>9.8148148150000001</v>
      </c>
      <c r="L3" s="4">
        <v>-0.42275280900000001</v>
      </c>
      <c r="M3" s="4">
        <v>0.64616435999999999</v>
      </c>
    </row>
    <row r="4" spans="1:14" x14ac:dyDescent="0.25">
      <c r="B4">
        <v>0.25</v>
      </c>
      <c r="C4">
        <v>3.99</v>
      </c>
      <c r="D4">
        <v>1297</v>
      </c>
      <c r="E4" s="4">
        <v>21.652543306350701</v>
      </c>
      <c r="F4" s="5">
        <v>3.9014894999999999E-4</v>
      </c>
      <c r="G4">
        <v>152.59395000000001</v>
      </c>
      <c r="H4">
        <v>3.7038875</v>
      </c>
      <c r="I4" s="4">
        <v>350.41255610000002</v>
      </c>
      <c r="J4" s="4">
        <v>86.474719100000002</v>
      </c>
      <c r="K4" s="4">
        <v>13.64021164</v>
      </c>
      <c r="L4" s="4">
        <v>-0.78932584299999997</v>
      </c>
      <c r="M4" s="4">
        <v>0.68095170999999999</v>
      </c>
    </row>
    <row r="5" spans="1:14" x14ac:dyDescent="0.25">
      <c r="B5">
        <v>0.5</v>
      </c>
      <c r="C5">
        <v>3.9</v>
      </c>
      <c r="D5">
        <v>1322</v>
      </c>
      <c r="E5" s="4">
        <v>21.589491128921502</v>
      </c>
      <c r="F5" s="5">
        <v>3.8252819999999999E-4</v>
      </c>
      <c r="G5">
        <v>339.024</v>
      </c>
      <c r="H5">
        <v>9.2400749999999992</v>
      </c>
      <c r="I5" s="4">
        <v>403.74439460000002</v>
      </c>
      <c r="J5" s="4">
        <v>147.42134830000001</v>
      </c>
      <c r="K5" s="4">
        <v>16.161375660000001</v>
      </c>
      <c r="L5" s="4">
        <v>0.25561797800000002</v>
      </c>
      <c r="M5" s="4">
        <v>0.67806602000000005</v>
      </c>
    </row>
    <row r="6" spans="1:14" x14ac:dyDescent="0.25">
      <c r="B6">
        <v>1</v>
      </c>
      <c r="C6">
        <v>3.83</v>
      </c>
      <c r="D6">
        <v>1324</v>
      </c>
      <c r="E6" s="4">
        <v>19.971156358718801</v>
      </c>
      <c r="F6" s="5">
        <v>-1.7053470999999999E-5</v>
      </c>
      <c r="G6">
        <v>474.49520000000001</v>
      </c>
      <c r="H6">
        <v>11.52195</v>
      </c>
      <c r="I6" s="4">
        <v>348.18385649999999</v>
      </c>
      <c r="J6" s="4">
        <v>181.7050562</v>
      </c>
      <c r="K6" s="4">
        <v>6.9100529100000001</v>
      </c>
      <c r="L6" s="4">
        <v>0.216292135</v>
      </c>
      <c r="M6" s="4">
        <v>0.64725642999999999</v>
      </c>
    </row>
    <row r="7" spans="1:14" x14ac:dyDescent="0.25">
      <c r="B7">
        <v>2</v>
      </c>
      <c r="C7">
        <v>3.84</v>
      </c>
      <c r="D7">
        <v>1320</v>
      </c>
      <c r="E7" s="4">
        <v>21.3772165775299</v>
      </c>
      <c r="F7" s="5">
        <v>-1.1714207E-4</v>
      </c>
      <c r="G7">
        <v>742.30470000000003</v>
      </c>
      <c r="H7">
        <v>18.888000000000002</v>
      </c>
      <c r="I7" s="4">
        <v>326.25112109999998</v>
      </c>
      <c r="J7" s="4">
        <v>199.18820220000001</v>
      </c>
      <c r="K7" s="4">
        <v>5.343915344</v>
      </c>
      <c r="L7" s="4">
        <v>0.32724719099999999</v>
      </c>
      <c r="M7" s="4">
        <v>0.64643287999999999</v>
      </c>
    </row>
    <row r="8" spans="1:14" x14ac:dyDescent="0.25">
      <c r="B8">
        <v>5</v>
      </c>
      <c r="C8">
        <v>3.84</v>
      </c>
      <c r="D8">
        <v>1315</v>
      </c>
      <c r="E8" s="4">
        <v>20.410418748855498</v>
      </c>
      <c r="F8" s="5">
        <v>-2.5791652E-4</v>
      </c>
      <c r="G8">
        <v>1477.5487000000001</v>
      </c>
      <c r="H8">
        <v>42.258049999999997</v>
      </c>
      <c r="I8" s="4">
        <v>428.45739909999998</v>
      </c>
      <c r="J8" s="4">
        <v>180.24157299999999</v>
      </c>
      <c r="K8" s="4">
        <v>1.473544974</v>
      </c>
      <c r="L8" s="4">
        <v>-0.466292135</v>
      </c>
      <c r="M8" s="4">
        <v>0.64281398000000001</v>
      </c>
    </row>
    <row r="9" spans="1:14" x14ac:dyDescent="0.25">
      <c r="B9">
        <v>8</v>
      </c>
      <c r="C9">
        <v>3.82</v>
      </c>
      <c r="D9">
        <v>1318</v>
      </c>
      <c r="E9" s="4">
        <v>18.174172639846802</v>
      </c>
      <c r="F9" s="5">
        <v>-3.9362049000000001E-4</v>
      </c>
      <c r="G9">
        <v>2519.1617000000001</v>
      </c>
      <c r="H9">
        <v>41.956999999999901</v>
      </c>
      <c r="I9" s="4">
        <v>441.19282509999999</v>
      </c>
      <c r="J9" s="4">
        <v>181.21348309999999</v>
      </c>
      <c r="K9" s="4">
        <v>1.145502646</v>
      </c>
      <c r="L9" s="4">
        <v>-1.344101124</v>
      </c>
      <c r="M9" s="4">
        <v>0.65248781</v>
      </c>
    </row>
    <row r="10" spans="1:14" x14ac:dyDescent="0.25">
      <c r="F10" s="5"/>
    </row>
    <row r="11" spans="1:14" x14ac:dyDescent="0.25">
      <c r="A11" t="s">
        <v>29</v>
      </c>
      <c r="B11">
        <v>0</v>
      </c>
      <c r="C11">
        <v>4.16</v>
      </c>
      <c r="D11">
        <v>1265</v>
      </c>
      <c r="E11" s="4">
        <v>23.0220673084259</v>
      </c>
      <c r="F11" s="5">
        <v>6.2534288000000004E-3</v>
      </c>
      <c r="G11" s="4">
        <v>0</v>
      </c>
      <c r="H11">
        <v>0</v>
      </c>
      <c r="I11" s="4">
        <v>350.34529149999997</v>
      </c>
      <c r="J11" s="4">
        <v>46.994382020000003</v>
      </c>
      <c r="K11" s="4">
        <v>3.0052910050000001</v>
      </c>
      <c r="L11" s="4">
        <v>0</v>
      </c>
      <c r="M11" s="4">
        <v>0.67284352000000003</v>
      </c>
    </row>
    <row r="12" spans="1:14" x14ac:dyDescent="0.25">
      <c r="A12" t="s">
        <v>18</v>
      </c>
      <c r="B12">
        <v>8.3333000000000004E-2</v>
      </c>
      <c r="C12">
        <v>4.08</v>
      </c>
      <c r="D12">
        <v>1280</v>
      </c>
      <c r="E12" s="4">
        <v>23.863753795623701</v>
      </c>
      <c r="F12" s="5">
        <v>3.3703031999999999E-3</v>
      </c>
      <c r="G12" s="4">
        <v>263.76398377729998</v>
      </c>
      <c r="H12">
        <v>2.5314958562949998</v>
      </c>
      <c r="I12" s="4">
        <v>323.48430489999998</v>
      </c>
      <c r="J12" s="4">
        <v>45.036516849999998</v>
      </c>
      <c r="K12" s="4">
        <v>7.8042328039999997</v>
      </c>
      <c r="L12" s="4">
        <v>4.0730336999999998E-2</v>
      </c>
      <c r="M12" s="4">
        <v>0.66752690000000003</v>
      </c>
    </row>
    <row r="13" spans="1:14" x14ac:dyDescent="0.25">
      <c r="B13">
        <v>0.25</v>
      </c>
      <c r="C13">
        <v>4.01</v>
      </c>
      <c r="D13">
        <v>1283</v>
      </c>
      <c r="E13" s="4">
        <v>20.682739734649601</v>
      </c>
      <c r="F13" s="5">
        <v>9.5792266000000001E-4</v>
      </c>
      <c r="G13" s="4">
        <v>567.88935000000004</v>
      </c>
      <c r="H13">
        <v>5.3909874999999996</v>
      </c>
      <c r="I13" s="4">
        <v>336.14349779999998</v>
      </c>
      <c r="J13" s="4">
        <v>73.224719100000002</v>
      </c>
      <c r="K13" s="4">
        <v>11.74338624</v>
      </c>
      <c r="L13" s="4">
        <v>-0.150280899</v>
      </c>
      <c r="M13" s="4">
        <v>0.66658424999999999</v>
      </c>
    </row>
    <row r="14" spans="1:14" x14ac:dyDescent="0.25">
      <c r="B14">
        <v>0.5</v>
      </c>
      <c r="C14">
        <v>3.94</v>
      </c>
      <c r="D14">
        <v>1296</v>
      </c>
      <c r="E14" s="4">
        <v>28.257919788360599</v>
      </c>
      <c r="F14" s="5">
        <v>4.7561259000000001E-4</v>
      </c>
      <c r="G14" s="4">
        <v>599.45249999999999</v>
      </c>
      <c r="H14">
        <v>9.2738750000000003</v>
      </c>
      <c r="I14" s="4">
        <v>378.55605379999997</v>
      </c>
      <c r="J14" s="4">
        <v>126.13202250000001</v>
      </c>
      <c r="K14" s="4">
        <v>11.981481479999999</v>
      </c>
      <c r="L14" s="4">
        <v>-2.2471910000000001E-2</v>
      </c>
      <c r="M14" s="4">
        <v>0.66818714000000001</v>
      </c>
    </row>
    <row r="15" spans="1:14" x14ac:dyDescent="0.25">
      <c r="B15">
        <v>1</v>
      </c>
      <c r="C15">
        <v>3.89</v>
      </c>
      <c r="D15">
        <v>1297</v>
      </c>
      <c r="E15" s="4">
        <v>17.286512136459301</v>
      </c>
      <c r="F15" s="5">
        <v>3.4337788000000002E-4</v>
      </c>
      <c r="G15" s="4">
        <v>987.7192</v>
      </c>
      <c r="H15">
        <v>11.43615</v>
      </c>
      <c r="I15" s="4">
        <v>390.51121080000001</v>
      </c>
      <c r="J15" s="4">
        <v>161.31179779999999</v>
      </c>
      <c r="K15" s="4">
        <v>10</v>
      </c>
      <c r="L15" s="4">
        <v>-0.75140449399999998</v>
      </c>
      <c r="M15" s="4">
        <v>0.66972690999999995</v>
      </c>
    </row>
    <row r="16" spans="1:14" x14ac:dyDescent="0.25">
      <c r="B16">
        <v>2</v>
      </c>
      <c r="C16">
        <v>3.84</v>
      </c>
      <c r="D16">
        <v>1299</v>
      </c>
      <c r="E16" s="4">
        <v>25.819828271865799</v>
      </c>
      <c r="F16" s="5">
        <v>1.4538132999999999E-4</v>
      </c>
      <c r="G16" s="4">
        <v>1399.3284000000001</v>
      </c>
      <c r="H16">
        <v>19.8612</v>
      </c>
      <c r="I16" s="4">
        <v>397.83856500000002</v>
      </c>
      <c r="J16" s="4">
        <v>185.2780899</v>
      </c>
      <c r="K16" s="4">
        <v>2.0899470899999999</v>
      </c>
      <c r="L16" s="4">
        <v>-0.908707865</v>
      </c>
      <c r="M16" s="4">
        <v>0.63998776999999996</v>
      </c>
    </row>
    <row r="17" spans="1:13" x14ac:dyDescent="0.25">
      <c r="B17">
        <v>5</v>
      </c>
      <c r="C17">
        <v>3.84</v>
      </c>
      <c r="D17">
        <v>1305</v>
      </c>
      <c r="E17" s="4">
        <v>15.9731276035308</v>
      </c>
      <c r="F17" s="5">
        <v>-6.6670494999999998E-5</v>
      </c>
      <c r="G17" s="4">
        <v>1705.5126</v>
      </c>
      <c r="H17">
        <v>24.263449999999999</v>
      </c>
      <c r="I17" s="4">
        <v>407.96860989999999</v>
      </c>
      <c r="J17" s="4">
        <v>174.17415729999999</v>
      </c>
      <c r="K17" s="4">
        <v>1.3253968249999999</v>
      </c>
      <c r="L17" s="4">
        <v>-1.1362359550000001</v>
      </c>
      <c r="M17" s="4">
        <v>0.65520792999999999</v>
      </c>
    </row>
    <row r="18" spans="1:13" x14ac:dyDescent="0.25">
      <c r="B18">
        <v>8</v>
      </c>
      <c r="C18">
        <v>3.84</v>
      </c>
      <c r="D18">
        <v>1308</v>
      </c>
      <c r="E18" s="4">
        <v>15.517643213272001</v>
      </c>
      <c r="F18" s="5">
        <v>-7.9737953999999995E-5</v>
      </c>
      <c r="G18" s="4">
        <v>2136.777</v>
      </c>
      <c r="H18">
        <v>33.2988</v>
      </c>
      <c r="I18" s="4">
        <v>411.85201790000002</v>
      </c>
      <c r="J18" s="4">
        <v>155.05898880000001</v>
      </c>
      <c r="K18" s="4">
        <v>1.2089947089999999</v>
      </c>
      <c r="L18" s="4">
        <v>-1.379213483</v>
      </c>
      <c r="M18" s="4">
        <v>0.65817112</v>
      </c>
    </row>
    <row r="19" spans="1:13" x14ac:dyDescent="0.25">
      <c r="F19" s="5"/>
    </row>
    <row r="20" spans="1:13" x14ac:dyDescent="0.25">
      <c r="A20" t="s">
        <v>30</v>
      </c>
      <c r="B20">
        <v>0</v>
      </c>
      <c r="C20">
        <v>4.17</v>
      </c>
      <c r="D20">
        <v>1323</v>
      </c>
      <c r="E20" s="4">
        <v>22.871463060379</v>
      </c>
      <c r="F20" s="5">
        <v>5.4492545000000003E-3</v>
      </c>
      <c r="G20" s="4">
        <v>0</v>
      </c>
      <c r="H20" s="4">
        <v>0</v>
      </c>
      <c r="I20" s="4">
        <v>347.80392160000002</v>
      </c>
      <c r="J20" s="4">
        <v>34.521367519999998</v>
      </c>
      <c r="K20" s="4">
        <v>3.3994974870000001</v>
      </c>
      <c r="L20" s="4">
        <v>-0.63421052600000005</v>
      </c>
      <c r="M20" s="4">
        <v>0.66897797999999997</v>
      </c>
    </row>
    <row r="21" spans="1:13" x14ac:dyDescent="0.25">
      <c r="A21" t="s">
        <v>19</v>
      </c>
      <c r="B21">
        <v>8.3333000000000004E-2</v>
      </c>
      <c r="C21">
        <v>4.09</v>
      </c>
      <c r="D21">
        <v>1325</v>
      </c>
      <c r="E21" s="4">
        <v>23.8959157466888</v>
      </c>
      <c r="F21" s="5">
        <v>2.5135401999999999E-3</v>
      </c>
      <c r="G21" s="4">
        <v>0</v>
      </c>
      <c r="H21" s="4">
        <v>2.9531958562949998</v>
      </c>
      <c r="I21" s="4">
        <v>388.25</v>
      </c>
      <c r="J21" s="4">
        <v>65.49002849</v>
      </c>
      <c r="K21" s="4">
        <v>11.007537689999999</v>
      </c>
      <c r="L21" s="4">
        <v>0.84210526299999999</v>
      </c>
      <c r="M21" s="4">
        <v>0.68045151000000004</v>
      </c>
    </row>
    <row r="22" spans="1:13" x14ac:dyDescent="0.25">
      <c r="B22">
        <v>0.25</v>
      </c>
      <c r="C22">
        <v>3.97</v>
      </c>
      <c r="D22">
        <v>1330</v>
      </c>
      <c r="E22" s="4">
        <v>24.164625167846602</v>
      </c>
      <c r="F22" s="5">
        <v>8.5992203000000004E-4</v>
      </c>
      <c r="G22" s="4">
        <v>257.49394999999902</v>
      </c>
      <c r="H22" s="4">
        <v>6.2576875000000003</v>
      </c>
      <c r="I22" s="4">
        <v>405.33333329999999</v>
      </c>
      <c r="J22" s="4">
        <v>107.5213675</v>
      </c>
      <c r="K22" s="4">
        <v>17.301507539999999</v>
      </c>
      <c r="L22" s="4">
        <v>1.385526316</v>
      </c>
      <c r="M22" s="4">
        <v>0.67306935999999995</v>
      </c>
    </row>
    <row r="23" spans="1:13" x14ac:dyDescent="0.25">
      <c r="B23">
        <v>0.5</v>
      </c>
      <c r="C23">
        <v>3.9</v>
      </c>
      <c r="D23">
        <v>1344</v>
      </c>
      <c r="E23" s="4">
        <v>23.200631141662601</v>
      </c>
      <c r="F23" s="5">
        <v>4.6482221999999998E-4</v>
      </c>
      <c r="G23" s="4">
        <v>290.76710000000003</v>
      </c>
      <c r="H23" s="4">
        <v>7.067075</v>
      </c>
      <c r="I23" s="4">
        <v>414.29901960000001</v>
      </c>
      <c r="J23" s="4">
        <v>145.92307690000001</v>
      </c>
      <c r="K23" s="4">
        <v>19.819095480000001</v>
      </c>
      <c r="L23" s="4">
        <v>1.448684211</v>
      </c>
      <c r="M23" s="4">
        <v>0.65341287999999997</v>
      </c>
    </row>
    <row r="24" spans="1:13" x14ac:dyDescent="0.25">
      <c r="B24">
        <v>1</v>
      </c>
      <c r="C24">
        <v>3.84</v>
      </c>
      <c r="D24">
        <v>1358</v>
      </c>
      <c r="E24" s="4">
        <v>24.209969997405999</v>
      </c>
      <c r="F24" s="5">
        <v>2.7176517000000001E-4</v>
      </c>
      <c r="G24" s="4">
        <v>364.61399999999998</v>
      </c>
      <c r="H24" s="4">
        <v>10.65245</v>
      </c>
      <c r="I24" s="4">
        <v>434.11274509999998</v>
      </c>
      <c r="J24" s="4">
        <v>201.11396010000001</v>
      </c>
      <c r="K24" s="4">
        <v>18.035175880000001</v>
      </c>
      <c r="L24" s="4">
        <v>1.3631578950000001</v>
      </c>
      <c r="M24" s="4">
        <v>0.66814733000000004</v>
      </c>
    </row>
    <row r="25" spans="1:13" x14ac:dyDescent="0.25">
      <c r="B25">
        <v>2</v>
      </c>
      <c r="C25">
        <v>3.78</v>
      </c>
      <c r="D25">
        <v>1364</v>
      </c>
      <c r="E25" s="4">
        <v>21.670669555663999</v>
      </c>
      <c r="F25" s="5">
        <v>1.3471781999999999E-4</v>
      </c>
      <c r="G25" s="4">
        <v>1164.9421</v>
      </c>
      <c r="H25" s="4">
        <v>20.7819</v>
      </c>
      <c r="I25" s="4">
        <v>445.53431369999998</v>
      </c>
      <c r="J25" s="4">
        <v>238.47008550000001</v>
      </c>
      <c r="K25" s="4">
        <v>8.5427135679999999</v>
      </c>
      <c r="L25" s="4">
        <v>1.188157895</v>
      </c>
      <c r="M25" s="4">
        <v>0.67032486000000002</v>
      </c>
    </row>
    <row r="26" spans="1:13" x14ac:dyDescent="0.25">
      <c r="B26">
        <v>5</v>
      </c>
      <c r="C26">
        <v>3.8</v>
      </c>
      <c r="D26">
        <v>1367</v>
      </c>
      <c r="E26" s="4">
        <v>22.824439287185601</v>
      </c>
      <c r="F26" s="5">
        <v>1.6718233E-4</v>
      </c>
      <c r="G26" s="4">
        <v>1321.3625</v>
      </c>
      <c r="H26" s="4">
        <v>33.879649999999998</v>
      </c>
      <c r="I26" s="4">
        <v>453.65686269999998</v>
      </c>
      <c r="J26" s="4">
        <v>216.8034188</v>
      </c>
      <c r="K26" s="4">
        <v>1.5150753770000001</v>
      </c>
      <c r="L26" s="4">
        <v>0.73026315799999997</v>
      </c>
      <c r="M26" s="4">
        <v>0.67019242000000001</v>
      </c>
    </row>
    <row r="27" spans="1:13" x14ac:dyDescent="0.25">
      <c r="B27">
        <v>8</v>
      </c>
      <c r="C27">
        <v>3.81</v>
      </c>
      <c r="D27">
        <v>1377</v>
      </c>
      <c r="E27" s="4">
        <v>25.793674468994102</v>
      </c>
      <c r="F27" s="5">
        <v>9.0492525000000003E-5</v>
      </c>
      <c r="G27" s="4">
        <v>1931.0539000000001</v>
      </c>
      <c r="H27" s="4">
        <v>37.158099999999997</v>
      </c>
      <c r="I27" s="4">
        <v>457.06372549999998</v>
      </c>
      <c r="J27" s="4">
        <v>177.8689459</v>
      </c>
      <c r="K27" s="4">
        <v>1.271356784</v>
      </c>
      <c r="L27" s="4">
        <v>-0.19736842099999999</v>
      </c>
      <c r="M27" s="4">
        <v>0.66783565</v>
      </c>
    </row>
    <row r="28" spans="1:13" x14ac:dyDescent="0.25">
      <c r="F28" s="5"/>
    </row>
    <row r="29" spans="1:13" x14ac:dyDescent="0.25">
      <c r="F29" s="5"/>
    </row>
    <row r="44" spans="4:13" x14ac:dyDescent="0.25"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3"/>
  <sheetViews>
    <sheetView zoomScaleNormal="100" workbookViewId="0">
      <selection activeCell="F5" sqref="F5"/>
    </sheetView>
  </sheetViews>
  <sheetFormatPr defaultRowHeight="15" x14ac:dyDescent="0.25"/>
  <cols>
    <col min="1" max="1" width="33.140625" customWidth="1"/>
    <col min="2" max="2" width="18.42578125" bestFit="1" customWidth="1"/>
    <col min="3" max="3" width="7.28515625" customWidth="1"/>
    <col min="4" max="4" width="20.28515625" bestFit="1" customWidth="1"/>
    <col min="5" max="6" width="21.85546875" customWidth="1"/>
    <col min="7" max="12" width="13.42578125" customWidth="1"/>
    <col min="13" max="13" width="21.85546875" customWidth="1"/>
    <col min="14" max="14" width="21.5703125" customWidth="1"/>
    <col min="16" max="16" width="21.42578125" customWidth="1"/>
  </cols>
  <sheetData>
    <row r="1" spans="1:14" ht="18" x14ac:dyDescent="0.35">
      <c r="A1" s="3" t="s">
        <v>1</v>
      </c>
      <c r="B1" s="3" t="s">
        <v>3</v>
      </c>
      <c r="C1" s="3" t="s">
        <v>0</v>
      </c>
      <c r="D1" s="3" t="s">
        <v>5</v>
      </c>
      <c r="E1" s="3" t="s">
        <v>32</v>
      </c>
      <c r="F1" s="3" t="s">
        <v>45</v>
      </c>
      <c r="G1" s="3" t="s">
        <v>42</v>
      </c>
      <c r="H1" s="3" t="s">
        <v>36</v>
      </c>
      <c r="I1" s="3" t="s">
        <v>37</v>
      </c>
      <c r="J1" s="3" t="s">
        <v>38</v>
      </c>
      <c r="K1" s="3" t="s">
        <v>39</v>
      </c>
      <c r="L1" s="3" t="s">
        <v>40</v>
      </c>
      <c r="M1" s="3" t="s">
        <v>33</v>
      </c>
      <c r="N1" s="3" t="s">
        <v>2</v>
      </c>
    </row>
    <row r="2" spans="1:14" x14ac:dyDescent="0.25">
      <c r="A2" s="1" t="s">
        <v>7</v>
      </c>
      <c r="B2">
        <v>0</v>
      </c>
      <c r="C2">
        <v>4.67</v>
      </c>
      <c r="D2">
        <v>22</v>
      </c>
      <c r="E2" s="4">
        <v>47.264991999999999</v>
      </c>
      <c r="F2" s="5">
        <v>1.4332145000000001E-3</v>
      </c>
      <c r="G2" s="4"/>
      <c r="H2" s="4"/>
      <c r="I2" s="4">
        <v>147.36792449999999</v>
      </c>
      <c r="J2" s="4">
        <v>47.490566039999997</v>
      </c>
      <c r="K2" s="4">
        <v>1.4734042549999999</v>
      </c>
      <c r="L2" s="4">
        <v>1.0001827999999999</v>
      </c>
      <c r="M2" s="4">
        <v>0.36721950728840602</v>
      </c>
      <c r="N2" t="s">
        <v>41</v>
      </c>
    </row>
    <row r="3" spans="1:14" x14ac:dyDescent="0.25">
      <c r="A3" t="s">
        <v>8</v>
      </c>
      <c r="B3">
        <v>8.3333000000000004E-2</v>
      </c>
      <c r="C3">
        <v>4.76</v>
      </c>
      <c r="D3">
        <v>28</v>
      </c>
      <c r="E3" s="4">
        <v>46.993755</v>
      </c>
      <c r="F3" s="5">
        <v>1.2513691E-3</v>
      </c>
      <c r="G3" s="4"/>
      <c r="H3" s="4"/>
      <c r="I3" s="4">
        <v>145.7169811</v>
      </c>
      <c r="J3" s="4">
        <v>41.184905659999998</v>
      </c>
      <c r="K3" s="4">
        <v>0.95744680900000001</v>
      </c>
      <c r="L3" s="4">
        <v>0.2965682</v>
      </c>
      <c r="M3" s="4">
        <v>0.29113049601909902</v>
      </c>
    </row>
    <row r="4" spans="1:14" x14ac:dyDescent="0.25">
      <c r="B4">
        <v>0.25</v>
      </c>
      <c r="C4">
        <v>4.66</v>
      </c>
      <c r="D4">
        <v>26</v>
      </c>
      <c r="E4" s="4">
        <v>44.636069999999997</v>
      </c>
      <c r="F4" s="5">
        <v>1.0677987E-3</v>
      </c>
      <c r="G4" s="4"/>
      <c r="H4" s="4"/>
      <c r="I4" s="4">
        <v>146.06603770000001</v>
      </c>
      <c r="J4" s="4">
        <v>46.245283020000002</v>
      </c>
      <c r="K4" s="4">
        <v>1.0558510640000001</v>
      </c>
      <c r="L4" s="4">
        <v>0.64563769999999998</v>
      </c>
      <c r="M4" s="4">
        <v>0.26775230181521698</v>
      </c>
    </row>
    <row r="5" spans="1:14" x14ac:dyDescent="0.25">
      <c r="B5">
        <v>0.5</v>
      </c>
      <c r="C5">
        <v>4.63</v>
      </c>
      <c r="D5">
        <v>25</v>
      </c>
      <c r="E5" s="4">
        <v>45.584243999999998</v>
      </c>
      <c r="F5" s="5">
        <v>8.7269291000000005E-4</v>
      </c>
      <c r="G5" s="4"/>
      <c r="H5" s="4"/>
      <c r="I5" s="4">
        <v>158.07861639999999</v>
      </c>
      <c r="J5" s="4">
        <v>48.828301889999999</v>
      </c>
      <c r="K5" s="4">
        <v>1.159574468</v>
      </c>
      <c r="L5" s="4">
        <v>0.93721339999999997</v>
      </c>
      <c r="M5" s="4">
        <v>0.24989138133421199</v>
      </c>
    </row>
    <row r="6" spans="1:14" x14ac:dyDescent="0.25">
      <c r="B6">
        <v>1</v>
      </c>
      <c r="C6">
        <v>4.5599999999999996</v>
      </c>
      <c r="D6">
        <v>29</v>
      </c>
      <c r="E6" s="4">
        <v>45.500785999999998</v>
      </c>
      <c r="F6" s="5">
        <v>7.4300362000000002E-4</v>
      </c>
      <c r="G6" s="4"/>
      <c r="H6" s="4"/>
      <c r="I6" s="4">
        <v>163.45597480000001</v>
      </c>
      <c r="J6" s="4">
        <v>56.71320755</v>
      </c>
      <c r="K6" s="4">
        <v>1.2234042549999999</v>
      </c>
      <c r="L6" s="4">
        <v>1.3355633</v>
      </c>
      <c r="M6" s="4">
        <v>0.257190690702706</v>
      </c>
    </row>
    <row r="7" spans="1:14" x14ac:dyDescent="0.25">
      <c r="B7">
        <v>4</v>
      </c>
      <c r="C7">
        <v>4.63</v>
      </c>
      <c r="D7">
        <v>24</v>
      </c>
      <c r="E7" s="4">
        <v>45.876347000000003</v>
      </c>
      <c r="F7" s="5">
        <v>5.7685986000000002E-4</v>
      </c>
      <c r="G7" s="4"/>
      <c r="H7" s="4"/>
      <c r="I7" s="4">
        <v>165.15094339999999</v>
      </c>
      <c r="J7" s="4">
        <v>62.669811320000001</v>
      </c>
      <c r="K7" s="4">
        <v>1.412234043</v>
      </c>
      <c r="L7" s="4">
        <v>1.8666965</v>
      </c>
      <c r="M7" s="4">
        <v>0.31613067245402099</v>
      </c>
    </row>
    <row r="8" spans="1:14" x14ac:dyDescent="0.25">
      <c r="B8">
        <v>8</v>
      </c>
      <c r="C8">
        <v>4.51</v>
      </c>
      <c r="D8">
        <v>22</v>
      </c>
      <c r="E8" s="4">
        <v>45.217956999999998</v>
      </c>
      <c r="F8" s="5">
        <v>3.5603883000000003E-4</v>
      </c>
      <c r="G8" s="4"/>
      <c r="H8" s="4"/>
      <c r="I8" s="4">
        <v>174.41194970000001</v>
      </c>
      <c r="J8" s="4">
        <v>65.711320749999999</v>
      </c>
      <c r="K8" s="4">
        <v>1.343085106</v>
      </c>
      <c r="L8" s="4">
        <v>2.0117999000000002</v>
      </c>
      <c r="M8" s="4">
        <v>0.32200464361693498</v>
      </c>
    </row>
    <row r="9" spans="1:14" x14ac:dyDescent="0.25">
      <c r="F9" s="5"/>
      <c r="G9" s="4"/>
      <c r="H9" s="4"/>
      <c r="I9" s="4"/>
      <c r="J9" s="4"/>
      <c r="K9" s="4"/>
      <c r="L9" s="4"/>
    </row>
    <row r="10" spans="1:14" x14ac:dyDescent="0.25">
      <c r="A10" s="1" t="s">
        <v>10</v>
      </c>
      <c r="B10">
        <v>0</v>
      </c>
      <c r="C10">
        <v>4.8</v>
      </c>
      <c r="D10">
        <v>50</v>
      </c>
      <c r="E10" s="4">
        <v>19.276377</v>
      </c>
      <c r="F10" s="5">
        <v>5.327615E-3</v>
      </c>
      <c r="G10" s="4">
        <v>50.24</v>
      </c>
      <c r="H10" s="4">
        <v>0.13300000000000001</v>
      </c>
      <c r="I10" s="4">
        <v>176.53333330000001</v>
      </c>
      <c r="J10" s="4">
        <v>40.261194029999999</v>
      </c>
      <c r="K10" s="4">
        <v>0</v>
      </c>
      <c r="L10" s="4">
        <v>0</v>
      </c>
      <c r="M10" s="4">
        <v>0.280543652303478</v>
      </c>
      <c r="N10" t="s">
        <v>31</v>
      </c>
    </row>
    <row r="11" spans="1:14" x14ac:dyDescent="0.25">
      <c r="A11" t="s">
        <v>9</v>
      </c>
      <c r="B11">
        <v>8.3333000000000004E-2</v>
      </c>
      <c r="C11">
        <v>4.92</v>
      </c>
      <c r="D11">
        <v>34</v>
      </c>
      <c r="E11" s="4">
        <v>19.499766999999999</v>
      </c>
      <c r="F11" s="5">
        <v>4.0276162000000004E-3</v>
      </c>
      <c r="G11" s="4"/>
      <c r="H11" s="4"/>
      <c r="I11" s="4">
        <v>181.33333329999999</v>
      </c>
      <c r="J11" s="4">
        <v>45.78855721</v>
      </c>
      <c r="K11" s="4">
        <v>1</v>
      </c>
      <c r="L11" s="4">
        <v>0</v>
      </c>
      <c r="M11" s="4">
        <v>0.29239600721433701</v>
      </c>
    </row>
    <row r="12" spans="1:14" x14ac:dyDescent="0.25">
      <c r="B12">
        <v>0.25</v>
      </c>
      <c r="C12">
        <v>5.08</v>
      </c>
      <c r="D12">
        <v>36</v>
      </c>
      <c r="E12" s="4">
        <v>19.146775999999999</v>
      </c>
      <c r="F12" s="5">
        <v>3.4305758000000002E-3</v>
      </c>
      <c r="G12" s="4"/>
      <c r="H12" s="4"/>
      <c r="I12" s="4">
        <v>180.09333330000001</v>
      </c>
      <c r="J12" s="4">
        <v>48.895522389999996</v>
      </c>
      <c r="K12" s="4">
        <v>1.1061452510000001</v>
      </c>
      <c r="L12" s="4">
        <v>0</v>
      </c>
      <c r="M12" s="4">
        <v>0.30610123413727902</v>
      </c>
    </row>
    <row r="13" spans="1:14" x14ac:dyDescent="0.25">
      <c r="B13">
        <v>0.5</v>
      </c>
      <c r="C13">
        <v>5</v>
      </c>
      <c r="D13">
        <v>34</v>
      </c>
      <c r="E13" s="4">
        <v>19.300250999999999</v>
      </c>
      <c r="F13" s="5">
        <v>3.0700860000000001E-3</v>
      </c>
      <c r="G13" s="4">
        <v>100.6</v>
      </c>
      <c r="H13" s="4">
        <v>1.829</v>
      </c>
      <c r="I13" s="4">
        <v>180.43333329999999</v>
      </c>
      <c r="J13" s="4">
        <v>48.679104479999999</v>
      </c>
      <c r="K13" s="4">
        <v>1.1284916199999999</v>
      </c>
      <c r="L13" s="4">
        <v>0</v>
      </c>
      <c r="M13" s="4">
        <v>0.27988843189363199</v>
      </c>
    </row>
    <row r="14" spans="1:14" x14ac:dyDescent="0.25">
      <c r="B14">
        <v>1</v>
      </c>
      <c r="C14">
        <v>5</v>
      </c>
      <c r="D14">
        <v>38</v>
      </c>
      <c r="E14" s="4">
        <v>19.557746999999999</v>
      </c>
      <c r="F14" s="5">
        <v>2.6088906000000002E-3</v>
      </c>
      <c r="G14" s="4">
        <v>131.47999999999999</v>
      </c>
      <c r="H14" s="4">
        <v>2.7789999999999999</v>
      </c>
      <c r="I14" s="4">
        <v>176.02666669999999</v>
      </c>
      <c r="J14" s="4">
        <v>50.669154229999997</v>
      </c>
      <c r="K14" s="4">
        <v>1.332402235</v>
      </c>
      <c r="L14" s="4">
        <v>9.2541436000000005E-2</v>
      </c>
      <c r="M14" s="4">
        <v>0.29176559841073402</v>
      </c>
    </row>
    <row r="15" spans="1:14" x14ac:dyDescent="0.25">
      <c r="B15">
        <v>2</v>
      </c>
      <c r="C15">
        <v>4.96</v>
      </c>
      <c r="D15">
        <v>36</v>
      </c>
      <c r="E15" s="4">
        <v>19.319008</v>
      </c>
      <c r="F15" s="5">
        <v>2.2481184E-3</v>
      </c>
      <c r="G15" s="4">
        <v>141.69999999999999</v>
      </c>
      <c r="H15" s="4">
        <v>4.2290000000000001</v>
      </c>
      <c r="I15" s="4">
        <v>194.2333333</v>
      </c>
      <c r="J15" s="4">
        <v>60.641791040000001</v>
      </c>
      <c r="K15" s="4">
        <v>1.4469273739999999</v>
      </c>
      <c r="L15" s="4">
        <v>0.63397790099999995</v>
      </c>
      <c r="M15" s="4">
        <v>0.31226587744571399</v>
      </c>
    </row>
    <row r="16" spans="1:14" x14ac:dyDescent="0.25">
      <c r="B16">
        <v>5</v>
      </c>
      <c r="C16">
        <v>4.8600000000000003</v>
      </c>
      <c r="D16">
        <v>38</v>
      </c>
      <c r="E16" s="4">
        <v>19.012060000000002</v>
      </c>
      <c r="F16" s="5">
        <v>1.7490422E-3</v>
      </c>
      <c r="G16" s="4">
        <v>156.69999999999999</v>
      </c>
      <c r="H16" s="4">
        <v>6.9089999999999998</v>
      </c>
      <c r="I16" s="4">
        <v>190.97666670000001</v>
      </c>
      <c r="J16" s="4">
        <v>71.069651739999998</v>
      </c>
      <c r="K16" s="4">
        <v>1.5921787709999999</v>
      </c>
      <c r="L16" s="4">
        <v>1.008287293</v>
      </c>
      <c r="M16" s="4">
        <v>0.30509336052632902</v>
      </c>
    </row>
    <row r="17" spans="1:13" x14ac:dyDescent="0.25">
      <c r="B17">
        <v>8</v>
      </c>
      <c r="C17">
        <v>4.84</v>
      </c>
      <c r="D17">
        <v>42</v>
      </c>
      <c r="E17" s="4">
        <v>18.812542000000001</v>
      </c>
      <c r="F17" s="5">
        <v>1.4163066E-3</v>
      </c>
      <c r="G17" s="4">
        <v>165.16</v>
      </c>
      <c r="H17" s="4">
        <v>9.5459999999999905</v>
      </c>
      <c r="I17" s="4">
        <v>194.46333329999999</v>
      </c>
      <c r="J17" s="4">
        <v>80.840796019999999</v>
      </c>
      <c r="K17" s="4">
        <v>1.5921787709999999</v>
      </c>
      <c r="L17" s="4">
        <v>1.060773481</v>
      </c>
      <c r="M17" s="4">
        <v>0.34584491986811799</v>
      </c>
    </row>
    <row r="18" spans="1:13" x14ac:dyDescent="0.25">
      <c r="B18">
        <v>23</v>
      </c>
      <c r="C18">
        <v>4.7699999999999996</v>
      </c>
      <c r="D18">
        <v>41</v>
      </c>
      <c r="F18" s="5">
        <v>7.2004035000000004E-4</v>
      </c>
      <c r="G18" s="4"/>
      <c r="H18" s="4"/>
    </row>
    <row r="19" spans="1:13" x14ac:dyDescent="0.25">
      <c r="F19" s="5"/>
    </row>
    <row r="20" spans="1:13" x14ac:dyDescent="0.25">
      <c r="A20" s="1" t="s">
        <v>12</v>
      </c>
      <c r="B20">
        <v>0</v>
      </c>
      <c r="C20">
        <v>5.21</v>
      </c>
      <c r="D20">
        <v>44</v>
      </c>
      <c r="E20" s="4">
        <v>22.519267082214299</v>
      </c>
      <c r="F20" s="5">
        <v>5.4827093417046998E-3</v>
      </c>
      <c r="G20">
        <v>0</v>
      </c>
      <c r="H20">
        <v>0</v>
      </c>
      <c r="I20" s="4">
        <v>250.46745559999999</v>
      </c>
      <c r="J20" s="4">
        <v>59.071856289999999</v>
      </c>
      <c r="K20" s="4">
        <v>0.962566845</v>
      </c>
      <c r="L20" s="4">
        <v>0.456737589</v>
      </c>
      <c r="M20" s="4">
        <v>0.31738934000000002</v>
      </c>
    </row>
    <row r="21" spans="1:13" x14ac:dyDescent="0.25">
      <c r="A21" t="s">
        <v>11</v>
      </c>
      <c r="B21">
        <v>0.25</v>
      </c>
      <c r="C21">
        <v>5.18</v>
      </c>
      <c r="D21">
        <v>44</v>
      </c>
      <c r="E21" s="4">
        <v>38.633327484130803</v>
      </c>
      <c r="F21" s="5">
        <v>2.16947409032855E-3</v>
      </c>
      <c r="I21" s="4">
        <v>262.3727811</v>
      </c>
      <c r="J21" s="4">
        <v>64.832335330000006</v>
      </c>
      <c r="K21" s="4">
        <v>1.160427807</v>
      </c>
      <c r="L21" s="4">
        <v>1.192907801</v>
      </c>
      <c r="M21" s="4">
        <v>0.30966117999999998</v>
      </c>
    </row>
    <row r="22" spans="1:13" x14ac:dyDescent="0.25">
      <c r="B22">
        <v>0.5</v>
      </c>
      <c r="C22">
        <v>5.17</v>
      </c>
      <c r="D22">
        <v>42</v>
      </c>
      <c r="E22" s="4">
        <v>45.1475219726562</v>
      </c>
      <c r="F22" s="5">
        <v>1.6738869975138401E-3</v>
      </c>
      <c r="I22" s="4">
        <v>-31.331360950000001</v>
      </c>
      <c r="J22" s="4">
        <v>17.434131740000002</v>
      </c>
      <c r="K22" s="4">
        <v>0</v>
      </c>
      <c r="L22" s="4">
        <v>0.90780141800000003</v>
      </c>
      <c r="M22" s="4">
        <v>0.30582005000000001</v>
      </c>
    </row>
    <row r="23" spans="1:13" x14ac:dyDescent="0.25">
      <c r="B23">
        <v>1</v>
      </c>
      <c r="C23">
        <v>5.17</v>
      </c>
      <c r="D23">
        <v>44</v>
      </c>
      <c r="E23" s="4">
        <v>28.635752201080301</v>
      </c>
      <c r="F23" s="5">
        <v>2.3134146271003402E-3</v>
      </c>
      <c r="G23" s="4">
        <v>108.1721</v>
      </c>
      <c r="H23" s="4">
        <v>16.59395</v>
      </c>
      <c r="I23" s="4">
        <v>236.95857989999999</v>
      </c>
      <c r="J23" s="4">
        <v>72.455089819999998</v>
      </c>
      <c r="K23" s="4">
        <v>1.243315508</v>
      </c>
      <c r="L23" s="4">
        <v>1.8680851060000001</v>
      </c>
      <c r="M23" s="4">
        <v>0.29922903000000001</v>
      </c>
    </row>
    <row r="24" spans="1:13" x14ac:dyDescent="0.25">
      <c r="B24">
        <v>4</v>
      </c>
      <c r="C24">
        <v>5.08</v>
      </c>
      <c r="D24">
        <v>45</v>
      </c>
      <c r="E24" s="4">
        <v>24.727236509323099</v>
      </c>
      <c r="F24" s="5">
        <v>2.3213002382356002E-3</v>
      </c>
      <c r="G24" s="4"/>
      <c r="H24" s="4"/>
      <c r="I24" s="4">
        <v>256.09467460000002</v>
      </c>
      <c r="J24" s="4">
        <v>88.266467070000004</v>
      </c>
      <c r="K24" s="4">
        <v>1.368983957</v>
      </c>
      <c r="L24" s="4">
        <v>2.6992907800000001</v>
      </c>
      <c r="M24" s="4">
        <v>0.31539381</v>
      </c>
    </row>
    <row r="25" spans="1:13" x14ac:dyDescent="0.25">
      <c r="B25">
        <v>7</v>
      </c>
      <c r="C25">
        <v>5.04</v>
      </c>
      <c r="D25">
        <v>47</v>
      </c>
      <c r="E25" s="4">
        <v>24.202182769775298</v>
      </c>
      <c r="F25" s="5">
        <v>1.7909706497271499E-3</v>
      </c>
      <c r="G25" s="4">
        <v>270.92079999999999</v>
      </c>
      <c r="H25" s="4">
        <v>57.710749999999997</v>
      </c>
      <c r="I25" s="4">
        <v>-24.07692308</v>
      </c>
      <c r="J25" s="4">
        <v>39.038922159999998</v>
      </c>
      <c r="K25" s="4">
        <v>0</v>
      </c>
      <c r="L25" s="4">
        <v>2.2822695039999998</v>
      </c>
      <c r="M25" s="4">
        <v>0.32435291999999999</v>
      </c>
    </row>
    <row r="26" spans="1:13" x14ac:dyDescent="0.25">
      <c r="B26">
        <v>10</v>
      </c>
      <c r="C26">
        <v>5</v>
      </c>
      <c r="D26">
        <v>48</v>
      </c>
      <c r="E26" s="4">
        <v>22.023601531982401</v>
      </c>
      <c r="F26" s="5">
        <v>1.70693421534203E-3</v>
      </c>
      <c r="G26" s="4"/>
      <c r="H26" s="4"/>
      <c r="I26" s="4">
        <v>251.60946749999999</v>
      </c>
      <c r="J26" s="4">
        <v>96.619760479999997</v>
      </c>
      <c r="K26" s="4">
        <v>1.379679144</v>
      </c>
      <c r="L26" s="4">
        <v>3.1148936169999999</v>
      </c>
      <c r="M26" s="4">
        <v>0.32830327999999998</v>
      </c>
    </row>
    <row r="27" spans="1:13" x14ac:dyDescent="0.25">
      <c r="B27">
        <v>13</v>
      </c>
      <c r="C27">
        <v>5</v>
      </c>
      <c r="D27">
        <v>48</v>
      </c>
      <c r="E27" s="4">
        <v>20.009588479995699</v>
      </c>
      <c r="F27" s="5">
        <v>1.5395558000004599E-3</v>
      </c>
      <c r="G27" s="4"/>
      <c r="H27" s="4"/>
      <c r="I27" s="4">
        <v>257.21301779999999</v>
      </c>
      <c r="J27" s="4">
        <v>101.6437126</v>
      </c>
      <c r="K27" s="4">
        <v>1.379679144</v>
      </c>
      <c r="L27" s="4">
        <v>3.0539007090000001</v>
      </c>
      <c r="M27" s="4">
        <v>0.33256614000000001</v>
      </c>
    </row>
    <row r="28" spans="1:13" x14ac:dyDescent="0.25">
      <c r="B28">
        <v>16</v>
      </c>
      <c r="C28">
        <v>4.96</v>
      </c>
      <c r="D28">
        <v>50</v>
      </c>
      <c r="E28" s="4">
        <v>19.0868253707885</v>
      </c>
      <c r="F28" s="5">
        <v>1.44247812117235E-3</v>
      </c>
      <c r="G28" s="4">
        <v>499.16629999999998</v>
      </c>
      <c r="H28" s="4">
        <v>79.486500000000007</v>
      </c>
      <c r="I28" s="4">
        <v>-27.260355029999999</v>
      </c>
      <c r="J28" s="4">
        <v>22.389221559999999</v>
      </c>
      <c r="K28" s="4">
        <v>0</v>
      </c>
      <c r="L28" s="4">
        <v>1.360283688</v>
      </c>
      <c r="M28" s="4">
        <v>0.33523472999999998</v>
      </c>
    </row>
    <row r="29" spans="1:13" x14ac:dyDescent="0.25">
      <c r="B29">
        <v>19</v>
      </c>
      <c r="C29">
        <v>4.92</v>
      </c>
      <c r="D29">
        <v>49</v>
      </c>
      <c r="E29" s="4">
        <v>20.040935993194498</v>
      </c>
      <c r="F29" s="5">
        <v>1.2406441499759799E-3</v>
      </c>
      <c r="G29" s="4"/>
      <c r="H29" s="4"/>
      <c r="I29" s="4">
        <v>261.88757399999997</v>
      </c>
      <c r="J29" s="4">
        <v>106.44910179999999</v>
      </c>
      <c r="K29" s="4">
        <v>1.4973262030000001</v>
      </c>
      <c r="L29" s="4">
        <v>3.0964539009999998</v>
      </c>
      <c r="M29" s="4">
        <v>0.35079452</v>
      </c>
    </row>
    <row r="30" spans="1:13" x14ac:dyDescent="0.25">
      <c r="B30">
        <v>22</v>
      </c>
      <c r="C30">
        <v>4.92</v>
      </c>
      <c r="D30">
        <v>48</v>
      </c>
      <c r="E30" s="4">
        <v>19.218090057373001</v>
      </c>
      <c r="F30" s="5">
        <v>1.10810808651767E-3</v>
      </c>
      <c r="G30" s="4"/>
      <c r="H30" s="4"/>
      <c r="I30" s="4">
        <v>285.41420119999998</v>
      </c>
      <c r="J30" s="4">
        <v>107.67964069999999</v>
      </c>
      <c r="K30" s="4">
        <v>1.414438503</v>
      </c>
      <c r="L30" s="4">
        <v>3.0539007090000001</v>
      </c>
      <c r="M30" s="4">
        <v>0.35435650000000002</v>
      </c>
    </row>
    <row r="31" spans="1:13" x14ac:dyDescent="0.25">
      <c r="B31">
        <v>25</v>
      </c>
      <c r="C31">
        <v>4.9000000000000004</v>
      </c>
      <c r="D31">
        <v>49</v>
      </c>
      <c r="E31" s="4">
        <v>18.097451925277699</v>
      </c>
      <c r="F31" s="5">
        <v>1.40748151204767E-3</v>
      </c>
      <c r="G31" s="4">
        <v>556.14080000000001</v>
      </c>
      <c r="H31" s="4">
        <v>87.68065</v>
      </c>
      <c r="I31" s="4">
        <v>287.09467460000002</v>
      </c>
      <c r="J31" s="4">
        <v>110.0958084</v>
      </c>
      <c r="K31" s="4">
        <v>1.3288770050000001</v>
      </c>
      <c r="L31" s="4">
        <v>3.1446808509999999</v>
      </c>
      <c r="M31" s="4">
        <v>0.35013607000000002</v>
      </c>
    </row>
    <row r="32" spans="1:13" x14ac:dyDescent="0.25">
      <c r="F32" s="5"/>
    </row>
    <row r="33" spans="1:13" x14ac:dyDescent="0.25">
      <c r="A33" s="1" t="s">
        <v>43</v>
      </c>
      <c r="B33">
        <v>0</v>
      </c>
      <c r="F33" s="5"/>
      <c r="G33" s="4">
        <v>0</v>
      </c>
      <c r="H33" s="4">
        <v>0</v>
      </c>
    </row>
    <row r="34" spans="1:13" x14ac:dyDescent="0.25">
      <c r="A34" t="s">
        <v>44</v>
      </c>
      <c r="B34">
        <v>0.25</v>
      </c>
      <c r="F34" s="5"/>
      <c r="G34" s="4">
        <v>48.16225</v>
      </c>
      <c r="H34" s="4">
        <v>5.1328874999999998</v>
      </c>
    </row>
    <row r="35" spans="1:13" x14ac:dyDescent="0.25">
      <c r="B35">
        <v>0.5</v>
      </c>
      <c r="F35" s="5"/>
      <c r="G35" s="4">
        <v>199.85429999999999</v>
      </c>
      <c r="H35" s="4">
        <v>12.999275000000001</v>
      </c>
    </row>
    <row r="36" spans="1:13" x14ac:dyDescent="0.25">
      <c r="B36">
        <v>1</v>
      </c>
      <c r="F36" s="5"/>
      <c r="G36" s="4">
        <v>86.371399999999994</v>
      </c>
      <c r="H36" s="4">
        <v>15.064349999999999</v>
      </c>
    </row>
    <row r="37" spans="1:13" x14ac:dyDescent="0.25">
      <c r="B37">
        <v>4</v>
      </c>
      <c r="F37" s="5"/>
      <c r="G37" s="4">
        <v>305.51889999999997</v>
      </c>
      <c r="H37" s="4">
        <v>47.988700000000001</v>
      </c>
    </row>
    <row r="38" spans="1:13" x14ac:dyDescent="0.25">
      <c r="B38">
        <v>7</v>
      </c>
      <c r="F38" s="5"/>
      <c r="G38" s="4">
        <v>324.06619999999998</v>
      </c>
      <c r="H38" s="4">
        <v>54.361750000000001</v>
      </c>
    </row>
    <row r="39" spans="1:13" x14ac:dyDescent="0.25">
      <c r="B39">
        <v>10</v>
      </c>
      <c r="F39" s="5"/>
      <c r="G39" s="4">
        <v>396.87380000000002</v>
      </c>
      <c r="H39" s="4">
        <v>62.304799999999901</v>
      </c>
    </row>
    <row r="40" spans="1:13" x14ac:dyDescent="0.25">
      <c r="B40">
        <v>13</v>
      </c>
      <c r="F40" s="5"/>
      <c r="G40" s="4">
        <v>604.17279999999903</v>
      </c>
      <c r="H40" s="4">
        <v>73.821749999999895</v>
      </c>
    </row>
    <row r="41" spans="1:13" x14ac:dyDescent="0.25">
      <c r="B41">
        <v>16</v>
      </c>
      <c r="F41" s="5"/>
      <c r="G41" s="4">
        <v>473.17309999999998</v>
      </c>
      <c r="H41" s="4">
        <v>66.514700000000005</v>
      </c>
    </row>
    <row r="42" spans="1:13" x14ac:dyDescent="0.25">
      <c r="B42">
        <v>19</v>
      </c>
      <c r="F42" s="5"/>
      <c r="G42" s="4">
        <v>559.71579999999904</v>
      </c>
      <c r="H42" s="4">
        <v>84.201049999999995</v>
      </c>
    </row>
    <row r="43" spans="1:13" x14ac:dyDescent="0.25">
      <c r="B43">
        <v>22</v>
      </c>
      <c r="F43" s="5"/>
      <c r="G43" s="4">
        <v>510.35730000000001</v>
      </c>
      <c r="H43" s="4">
        <v>80.492999999999896</v>
      </c>
    </row>
    <row r="44" spans="1:13" x14ac:dyDescent="0.25">
      <c r="B44">
        <v>25</v>
      </c>
      <c r="F44" s="5"/>
      <c r="G44" s="4">
        <v>705.69219999999996</v>
      </c>
      <c r="H44" s="4">
        <v>84.486549999999994</v>
      </c>
    </row>
    <row r="45" spans="1:13" x14ac:dyDescent="0.25">
      <c r="F45" s="5"/>
    </row>
    <row r="46" spans="1:13" x14ac:dyDescent="0.25">
      <c r="A46" s="1" t="s">
        <v>14</v>
      </c>
      <c r="B46">
        <v>0</v>
      </c>
      <c r="C46">
        <v>5.44</v>
      </c>
      <c r="D46">
        <v>45</v>
      </c>
      <c r="E46" s="4">
        <v>20.006502628326398</v>
      </c>
      <c r="F46" s="5">
        <v>6.2433384395305797E-3</v>
      </c>
      <c r="G46" s="4">
        <v>0</v>
      </c>
      <c r="H46" s="4">
        <v>0</v>
      </c>
      <c r="M46" s="4">
        <v>0.34340808</v>
      </c>
    </row>
    <row r="47" spans="1:13" x14ac:dyDescent="0.25">
      <c r="A47" t="s">
        <v>13</v>
      </c>
      <c r="B47">
        <v>0.25</v>
      </c>
      <c r="C47">
        <v>5.46</v>
      </c>
      <c r="D47">
        <v>47</v>
      </c>
      <c r="E47" s="4">
        <v>20.4198782444</v>
      </c>
      <c r="F47" s="5">
        <v>4.6534170210372804E-3</v>
      </c>
      <c r="G47" s="4"/>
      <c r="H47" s="4"/>
      <c r="M47" s="4">
        <v>0.32302311</v>
      </c>
    </row>
    <row r="48" spans="1:13" x14ac:dyDescent="0.25">
      <c r="B48">
        <v>0.5</v>
      </c>
      <c r="C48">
        <v>5.5</v>
      </c>
      <c r="D48">
        <v>46</v>
      </c>
      <c r="E48" s="4">
        <v>21.323700666427602</v>
      </c>
      <c r="F48" s="5">
        <v>3.7888886494829598E-3</v>
      </c>
      <c r="G48" s="4">
        <v>88.600999999999999</v>
      </c>
      <c r="H48" s="4">
        <v>9.2374749999999999</v>
      </c>
      <c r="M48" s="4">
        <v>0.31923434000000001</v>
      </c>
    </row>
    <row r="49" spans="1:14" x14ac:dyDescent="0.25">
      <c r="B49">
        <v>1</v>
      </c>
      <c r="C49">
        <v>5.51</v>
      </c>
      <c r="D49">
        <v>49</v>
      </c>
      <c r="E49" s="4">
        <v>19.482777357101401</v>
      </c>
      <c r="F49" s="5">
        <v>3.7001850084645801E-3</v>
      </c>
      <c r="G49" s="4">
        <v>96.999400000000009</v>
      </c>
      <c r="H49" s="4">
        <v>16.440650000000002</v>
      </c>
      <c r="M49" s="4">
        <v>0.31474215</v>
      </c>
    </row>
    <row r="50" spans="1:14" x14ac:dyDescent="0.25">
      <c r="B50">
        <v>4</v>
      </c>
      <c r="C50">
        <v>5.43</v>
      </c>
      <c r="D50">
        <v>49</v>
      </c>
      <c r="E50" s="4">
        <v>19.1061849594116</v>
      </c>
      <c r="F50" s="5">
        <v>2.7053257968456101E-3</v>
      </c>
      <c r="G50" s="4"/>
      <c r="H50" s="4"/>
      <c r="M50" s="4">
        <v>0.32593413999999998</v>
      </c>
    </row>
    <row r="51" spans="1:14" x14ac:dyDescent="0.25">
      <c r="B51">
        <v>7</v>
      </c>
      <c r="C51">
        <v>5.39</v>
      </c>
      <c r="D51">
        <v>50</v>
      </c>
      <c r="E51" s="4">
        <v>18.615738153457599</v>
      </c>
      <c r="F51" s="5">
        <v>2.3712428632222098E-3</v>
      </c>
      <c r="G51" s="4">
        <v>381.43209999999999</v>
      </c>
      <c r="H51" s="4">
        <v>60.428049999999999</v>
      </c>
      <c r="M51" s="4">
        <v>0.35104953999999999</v>
      </c>
    </row>
    <row r="52" spans="1:14" x14ac:dyDescent="0.25">
      <c r="B52">
        <v>10</v>
      </c>
      <c r="C52">
        <v>5.38</v>
      </c>
      <c r="D52">
        <v>50</v>
      </c>
      <c r="E52" s="4">
        <v>18.5351655483245</v>
      </c>
      <c r="F52" s="5">
        <v>1.8710879716493699E-3</v>
      </c>
      <c r="G52" s="4"/>
      <c r="H52" s="4"/>
      <c r="M52" s="4">
        <v>0.34738110999999999</v>
      </c>
    </row>
    <row r="53" spans="1:14" x14ac:dyDescent="0.25">
      <c r="B53">
        <v>13</v>
      </c>
      <c r="C53">
        <v>5.37</v>
      </c>
      <c r="D53">
        <v>54</v>
      </c>
      <c r="E53" s="4">
        <v>17.906342744827199</v>
      </c>
      <c r="F53" s="5">
        <v>1.59458075983988E-3</v>
      </c>
      <c r="G53" s="4"/>
      <c r="H53" s="4"/>
      <c r="M53" s="4">
        <v>0.36287396999999999</v>
      </c>
    </row>
    <row r="54" spans="1:14" x14ac:dyDescent="0.25">
      <c r="B54">
        <v>16</v>
      </c>
      <c r="C54">
        <v>5.3</v>
      </c>
      <c r="D54">
        <v>55</v>
      </c>
      <c r="E54" s="4">
        <v>17.305547952651899</v>
      </c>
      <c r="F54" s="5">
        <v>1.3961451909009E-3</v>
      </c>
      <c r="G54" s="4">
        <v>634.97389999999996</v>
      </c>
      <c r="H54" s="4">
        <v>80.848699999999994</v>
      </c>
      <c r="M54" s="4">
        <v>0.36515220999999998</v>
      </c>
    </row>
    <row r="55" spans="1:14" x14ac:dyDescent="0.25">
      <c r="B55">
        <v>19</v>
      </c>
      <c r="C55">
        <v>5.3</v>
      </c>
      <c r="D55">
        <v>53</v>
      </c>
      <c r="E55" s="4">
        <v>17.398382186889599</v>
      </c>
      <c r="F55" s="5">
        <v>1.2375995565970101E-3</v>
      </c>
      <c r="G55" s="4"/>
      <c r="H55" s="4"/>
      <c r="M55" s="4">
        <v>0.36191784999999999</v>
      </c>
    </row>
    <row r="56" spans="1:14" x14ac:dyDescent="0.25">
      <c r="B56">
        <v>22</v>
      </c>
      <c r="C56">
        <v>5.31</v>
      </c>
      <c r="D56">
        <v>53</v>
      </c>
      <c r="E56" s="4">
        <v>17.1338918209075</v>
      </c>
      <c r="F56" s="5">
        <v>1.1258258632438399E-3</v>
      </c>
      <c r="G56" s="4"/>
      <c r="H56" s="4"/>
      <c r="M56" s="4">
        <v>0.36536144999999998</v>
      </c>
    </row>
    <row r="57" spans="1:14" x14ac:dyDescent="0.25">
      <c r="B57">
        <v>25</v>
      </c>
      <c r="C57">
        <v>5.35</v>
      </c>
      <c r="D57">
        <v>55</v>
      </c>
      <c r="E57" s="4">
        <v>18.610484361648499</v>
      </c>
      <c r="F57" s="5">
        <v>8.68852405223893E-4</v>
      </c>
      <c r="G57" s="4">
        <v>729.51429999999993</v>
      </c>
      <c r="H57" s="4">
        <v>104.16924999999999</v>
      </c>
      <c r="M57" s="4">
        <v>0.36963375999999998</v>
      </c>
    </row>
    <row r="58" spans="1:14" x14ac:dyDescent="0.25">
      <c r="F58" s="5"/>
    </row>
    <row r="59" spans="1:14" x14ac:dyDescent="0.25">
      <c r="A59" s="1" t="s">
        <v>16</v>
      </c>
      <c r="B59">
        <v>0</v>
      </c>
      <c r="C59">
        <v>4.9800000000000004</v>
      </c>
      <c r="D59">
        <v>34</v>
      </c>
      <c r="E59" s="4">
        <v>16.66</v>
      </c>
      <c r="F59" s="5">
        <v>5.47215429486242E-3</v>
      </c>
      <c r="I59" s="4">
        <v>219.24479170000001</v>
      </c>
      <c r="J59" s="4">
        <v>51.540935670000003</v>
      </c>
      <c r="K59" s="4">
        <v>0</v>
      </c>
      <c r="L59" s="4">
        <v>-0.39824304500000002</v>
      </c>
      <c r="M59" s="4">
        <v>0.30347081999999997</v>
      </c>
      <c r="N59" t="s">
        <v>41</v>
      </c>
    </row>
    <row r="60" spans="1:14" x14ac:dyDescent="0.25">
      <c r="A60" t="s">
        <v>15</v>
      </c>
      <c r="B60">
        <v>0.25</v>
      </c>
      <c r="C60">
        <v>4.9400000000000004</v>
      </c>
      <c r="D60">
        <v>32</v>
      </c>
      <c r="E60" s="4">
        <v>14.88</v>
      </c>
      <c r="F60" s="5">
        <v>3.6129089679231901E-3</v>
      </c>
      <c r="I60" s="4">
        <v>217.61979170000001</v>
      </c>
      <c r="J60" s="4">
        <v>57.04678363</v>
      </c>
      <c r="K60" s="4">
        <v>0.69101123600000003</v>
      </c>
      <c r="L60" s="4">
        <v>0.29868228400000002</v>
      </c>
      <c r="M60" s="4">
        <v>0.29864010000000002</v>
      </c>
    </row>
    <row r="61" spans="1:14" x14ac:dyDescent="0.25">
      <c r="B61">
        <v>0.5</v>
      </c>
      <c r="C61">
        <v>4.9000000000000004</v>
      </c>
      <c r="D61">
        <v>34</v>
      </c>
      <c r="E61" s="4">
        <v>15.93</v>
      </c>
      <c r="F61" s="5">
        <v>3.0617453024045101E-3</v>
      </c>
      <c r="I61" s="4">
        <v>207.66145829999999</v>
      </c>
      <c r="J61" s="4">
        <v>60.052631580000003</v>
      </c>
      <c r="K61" s="4">
        <v>0.93820224699999999</v>
      </c>
      <c r="L61" s="4">
        <v>0.60175695500000004</v>
      </c>
      <c r="M61" s="4">
        <v>0.28610291999999998</v>
      </c>
    </row>
    <row r="62" spans="1:14" x14ac:dyDescent="0.25">
      <c r="B62">
        <v>1</v>
      </c>
      <c r="C62">
        <v>4.8600000000000003</v>
      </c>
      <c r="D62">
        <v>35</v>
      </c>
      <c r="E62" s="4">
        <v>15.42</v>
      </c>
      <c r="F62" s="5">
        <v>2.1921888632159799E-3</v>
      </c>
      <c r="I62" s="4">
        <v>208.91666670000001</v>
      </c>
      <c r="J62" s="4">
        <v>64.108187130000005</v>
      </c>
      <c r="K62" s="4">
        <v>1.092696629</v>
      </c>
      <c r="L62" s="4">
        <v>1.0278184480000001</v>
      </c>
      <c r="M62" s="4">
        <v>0.28414490999999997</v>
      </c>
    </row>
    <row r="63" spans="1:14" x14ac:dyDescent="0.25">
      <c r="B63">
        <v>4</v>
      </c>
      <c r="C63">
        <v>4.8099999999999996</v>
      </c>
      <c r="D63">
        <v>36</v>
      </c>
      <c r="E63" s="4">
        <v>14.25</v>
      </c>
      <c r="F63" s="5">
        <v>2.0080322050131699E-3</v>
      </c>
      <c r="I63" s="4">
        <v>218.671875</v>
      </c>
      <c r="J63" s="4">
        <v>76.637426899999895</v>
      </c>
      <c r="K63" s="4">
        <v>1.3005617979999999</v>
      </c>
      <c r="L63" s="4">
        <v>1.8916544660000001</v>
      </c>
      <c r="M63" s="4">
        <v>0.29419099999999998</v>
      </c>
    </row>
    <row r="64" spans="1:14" x14ac:dyDescent="0.25">
      <c r="B64">
        <v>7</v>
      </c>
      <c r="C64">
        <v>4.87</v>
      </c>
      <c r="D64">
        <v>40</v>
      </c>
      <c r="E64" s="4">
        <v>13.53</v>
      </c>
      <c r="F64" s="5">
        <v>1.6589019815698601E-3</v>
      </c>
      <c r="I64" s="4">
        <v>222.65625</v>
      </c>
      <c r="J64" s="4">
        <v>85.935672510000003</v>
      </c>
      <c r="K64" s="4">
        <v>1.157303371</v>
      </c>
      <c r="L64" s="4">
        <v>2.0409956079999998</v>
      </c>
      <c r="M64" s="4">
        <v>0.33711243000000002</v>
      </c>
    </row>
    <row r="65" spans="2:19" x14ac:dyDescent="0.25">
      <c r="B65">
        <v>10</v>
      </c>
      <c r="C65">
        <v>4.84</v>
      </c>
      <c r="D65">
        <v>37</v>
      </c>
      <c r="E65" s="4">
        <v>13.88</v>
      </c>
      <c r="F65" s="5">
        <v>1.9368118025870501E-3</v>
      </c>
      <c r="I65" s="4">
        <v>226.47916670000001</v>
      </c>
      <c r="J65" s="4">
        <v>87.102339180000001</v>
      </c>
      <c r="K65" s="4">
        <v>1.1741573030000001</v>
      </c>
      <c r="L65" s="4">
        <v>2.2122986820000001</v>
      </c>
      <c r="M65" s="4">
        <v>0.31409674999999998</v>
      </c>
    </row>
    <row r="66" spans="2:19" x14ac:dyDescent="0.25">
      <c r="B66">
        <v>13</v>
      </c>
      <c r="C66">
        <v>4.76</v>
      </c>
      <c r="D66">
        <v>38</v>
      </c>
      <c r="E66" s="4">
        <v>13.68</v>
      </c>
      <c r="F66" s="5">
        <v>1.3118790401016301E-3</v>
      </c>
      <c r="I66" s="4">
        <v>228.31770829999999</v>
      </c>
      <c r="J66" s="4">
        <v>89.222222220000006</v>
      </c>
      <c r="K66" s="4">
        <v>1.002808989</v>
      </c>
      <c r="L66" s="4">
        <v>2.229868228</v>
      </c>
      <c r="M66" s="4">
        <v>0.32227992999999999</v>
      </c>
    </row>
    <row r="67" spans="2:19" x14ac:dyDescent="0.25">
      <c r="B67">
        <v>16</v>
      </c>
      <c r="C67">
        <v>4.7</v>
      </c>
      <c r="D67">
        <v>39</v>
      </c>
      <c r="E67" s="4">
        <v>13.04</v>
      </c>
      <c r="F67" s="5">
        <v>9.5061390100013203E-4</v>
      </c>
      <c r="I67" s="4">
        <v>230.81770829999999</v>
      </c>
      <c r="J67" s="4">
        <v>91.356725150000003</v>
      </c>
      <c r="K67" s="4">
        <v>1.0140449439999999</v>
      </c>
      <c r="L67" s="4">
        <v>2.1639824299999999</v>
      </c>
      <c r="M67" s="4">
        <v>0.33181557</v>
      </c>
    </row>
    <row r="68" spans="2:19" x14ac:dyDescent="0.25">
      <c r="B68">
        <v>19</v>
      </c>
      <c r="C68">
        <v>4.6900000000000004</v>
      </c>
      <c r="D68">
        <v>38</v>
      </c>
      <c r="E68" s="4">
        <v>13.09</v>
      </c>
      <c r="F68" s="5">
        <v>5.3792501579378997E-4</v>
      </c>
      <c r="I68" s="4">
        <v>231.71875</v>
      </c>
      <c r="J68" s="4">
        <v>92.181286549999996</v>
      </c>
      <c r="K68" s="4">
        <v>1.0983146070000001</v>
      </c>
      <c r="L68" s="4">
        <v>2.1098096630000001</v>
      </c>
      <c r="M68" s="4">
        <v>0.33418228999999999</v>
      </c>
    </row>
    <row r="69" spans="2:19" x14ac:dyDescent="0.25">
      <c r="B69">
        <v>22</v>
      </c>
      <c r="C69">
        <v>4.66</v>
      </c>
      <c r="D69">
        <v>38</v>
      </c>
      <c r="E69" s="4">
        <v>12.67</v>
      </c>
      <c r="F69" s="5">
        <v>5.3113593453194897E-4</v>
      </c>
      <c r="I69" s="4">
        <v>233.95833329999999</v>
      </c>
      <c r="J69" s="4">
        <v>92.871345030000001</v>
      </c>
      <c r="K69" s="4">
        <v>1.033707865</v>
      </c>
      <c r="L69" s="4">
        <v>2.0629575400000002</v>
      </c>
      <c r="M69" s="4">
        <v>0.33283322999999998</v>
      </c>
    </row>
    <row r="70" spans="2:19" x14ac:dyDescent="0.25">
      <c r="B70">
        <v>25</v>
      </c>
      <c r="C70">
        <v>4.63</v>
      </c>
      <c r="D70">
        <v>40</v>
      </c>
      <c r="E70" s="4">
        <v>13.3</v>
      </c>
      <c r="F70" s="5">
        <v>3.3667447075313599E-4</v>
      </c>
      <c r="I70" s="4">
        <v>236.58333329999999</v>
      </c>
      <c r="J70" s="4">
        <v>94.807017540000004</v>
      </c>
      <c r="K70" s="4">
        <v>0.94101123600000003</v>
      </c>
      <c r="L70" s="4">
        <v>2.074670571</v>
      </c>
      <c r="M70" s="4" t="s">
        <v>34</v>
      </c>
    </row>
    <row r="71" spans="2:19" x14ac:dyDescent="0.25">
      <c r="F71" s="5"/>
    </row>
    <row r="72" spans="2:19" x14ac:dyDescent="0.25">
      <c r="F72" s="5"/>
    </row>
    <row r="73" spans="2:19" x14ac:dyDescent="0.25">
      <c r="F73" s="5"/>
    </row>
    <row r="74" spans="2:19" x14ac:dyDescent="0.25">
      <c r="F74" s="5"/>
    </row>
    <row r="75" spans="2:19" x14ac:dyDescent="0.25">
      <c r="F75" s="5"/>
    </row>
    <row r="76" spans="2:19" x14ac:dyDescent="0.25">
      <c r="F76" s="5"/>
    </row>
    <row r="77" spans="2:19" x14ac:dyDescent="0.25">
      <c r="E77" s="1"/>
      <c r="F77" s="6"/>
      <c r="M77" s="1"/>
    </row>
    <row r="78" spans="2:19" x14ac:dyDescent="0.25">
      <c r="F78" s="5"/>
    </row>
    <row r="79" spans="2:19" x14ac:dyDescent="0.25">
      <c r="F79" s="5"/>
      <c r="O79" s="1"/>
      <c r="Q79" s="1"/>
      <c r="R79" s="1"/>
      <c r="S79" s="1"/>
    </row>
    <row r="80" spans="2:19" x14ac:dyDescent="0.25">
      <c r="F80" s="5"/>
      <c r="O80" s="1"/>
      <c r="Q80" s="1"/>
      <c r="R80" s="1"/>
      <c r="S80" s="1"/>
    </row>
    <row r="81" spans="5:20" x14ac:dyDescent="0.25">
      <c r="F81" s="5"/>
      <c r="O81" s="1"/>
      <c r="Q81" s="1"/>
      <c r="R81" s="1"/>
      <c r="S81" s="1"/>
    </row>
    <row r="82" spans="5:20" x14ac:dyDescent="0.25">
      <c r="F82" s="5"/>
      <c r="O82" s="1"/>
      <c r="Q82" s="1"/>
      <c r="R82" s="1"/>
      <c r="S82" s="1"/>
    </row>
    <row r="83" spans="5:20" x14ac:dyDescent="0.25">
      <c r="O83" s="1"/>
      <c r="Q83" s="1"/>
      <c r="R83" s="1"/>
      <c r="S83" s="1"/>
    </row>
    <row r="84" spans="5:20" x14ac:dyDescent="0.25">
      <c r="O84" s="1"/>
      <c r="Q84" s="1"/>
      <c r="R84" s="1"/>
      <c r="S84" s="1"/>
    </row>
    <row r="85" spans="5:20" x14ac:dyDescent="0.25">
      <c r="Q85" s="1"/>
      <c r="R85" s="1"/>
      <c r="S85" s="1"/>
    </row>
    <row r="86" spans="5:20" x14ac:dyDescent="0.25">
      <c r="O86" s="1"/>
      <c r="Q86" s="1"/>
      <c r="R86" s="1"/>
      <c r="S86" s="1"/>
    </row>
    <row r="87" spans="5:20" x14ac:dyDescent="0.25">
      <c r="Q87" s="1"/>
      <c r="R87" s="1"/>
      <c r="S87" s="1"/>
      <c r="T87" s="1"/>
    </row>
    <row r="88" spans="5:20" x14ac:dyDescent="0.25">
      <c r="O88" s="1"/>
    </row>
    <row r="89" spans="5:20" x14ac:dyDescent="0.25">
      <c r="Q89" s="1"/>
      <c r="R89" s="1"/>
      <c r="S89" s="1"/>
    </row>
    <row r="90" spans="5:20" x14ac:dyDescent="0.25">
      <c r="Q90" s="1"/>
      <c r="R90" s="1"/>
      <c r="S90" s="1"/>
    </row>
    <row r="91" spans="5:20" x14ac:dyDescent="0.25">
      <c r="Q91" s="1"/>
      <c r="R91" s="1"/>
      <c r="S91" s="1"/>
    </row>
    <row r="92" spans="5:20" x14ac:dyDescent="0.25">
      <c r="Q92" s="1"/>
      <c r="R92" s="1"/>
      <c r="S92" s="1"/>
    </row>
    <row r="93" spans="5:20" x14ac:dyDescent="0.25">
      <c r="Q93" s="1"/>
      <c r="R93" s="1"/>
      <c r="S93" s="1"/>
    </row>
    <row r="94" spans="5:20" x14ac:dyDescent="0.25">
      <c r="Q94" s="1"/>
      <c r="R94" s="1"/>
      <c r="S94" s="1"/>
    </row>
    <row r="96" spans="5:20" x14ac:dyDescent="0.25">
      <c r="E96" s="1" t="s">
        <v>27</v>
      </c>
      <c r="F96" s="1"/>
      <c r="M96" s="1"/>
    </row>
    <row r="97" spans="5:22" x14ac:dyDescent="0.25">
      <c r="E97" t="s">
        <v>21</v>
      </c>
      <c r="N97" t="s">
        <v>22</v>
      </c>
      <c r="O97" t="s">
        <v>24</v>
      </c>
      <c r="P97" t="s">
        <v>23</v>
      </c>
      <c r="U97" t="s">
        <v>25</v>
      </c>
      <c r="V97" t="s">
        <v>26</v>
      </c>
    </row>
    <row r="98" spans="5:22" x14ac:dyDescent="0.25">
      <c r="E98">
        <v>0</v>
      </c>
      <c r="N98">
        <v>0</v>
      </c>
      <c r="O98">
        <v>50</v>
      </c>
      <c r="P98">
        <v>0</v>
      </c>
      <c r="Q98">
        <v>44</v>
      </c>
      <c r="R98">
        <v>45</v>
      </c>
      <c r="S98">
        <v>34</v>
      </c>
      <c r="T98">
        <v>0</v>
      </c>
      <c r="U98" t="e">
        <f>AVERAGE(#REF!,O98,Q98,R98,S98)</f>
        <v>#REF!</v>
      </c>
      <c r="V98" t="e">
        <f>_xlfn.STDEV.S(#REF!,O98,Q98,R98,S98)</f>
        <v>#REF!</v>
      </c>
    </row>
    <row r="99" spans="5:22" x14ac:dyDescent="0.25">
      <c r="E99">
        <v>8.3333000000000004E-2</v>
      </c>
      <c r="N99">
        <v>8.3333000000000004E-2</v>
      </c>
      <c r="O99">
        <v>34</v>
      </c>
      <c r="T99">
        <v>8.3333000000000004E-2</v>
      </c>
      <c r="U99" t="e">
        <f>AVERAGE(#REF!,O99,Q99,R99,S99)</f>
        <v>#REF!</v>
      </c>
    </row>
    <row r="100" spans="5:22" x14ac:dyDescent="0.25">
      <c r="E100">
        <v>0.25</v>
      </c>
      <c r="N100">
        <v>0.25</v>
      </c>
      <c r="O100">
        <v>36</v>
      </c>
      <c r="P100">
        <v>0.25</v>
      </c>
      <c r="Q100">
        <v>44</v>
      </c>
      <c r="R100">
        <v>47</v>
      </c>
      <c r="S100">
        <v>32</v>
      </c>
      <c r="T100">
        <v>0.25</v>
      </c>
      <c r="U100" t="e">
        <f>AVERAGE(#REF!,O100,Q100,R100,S100)</f>
        <v>#REF!</v>
      </c>
      <c r="V100" t="e">
        <f>_xlfn.STDEV.S(#REF!,O100,Q100,R100,S100)</f>
        <v>#REF!</v>
      </c>
    </row>
    <row r="101" spans="5:22" x14ac:dyDescent="0.25">
      <c r="E101">
        <v>0.5</v>
      </c>
      <c r="N101">
        <v>0.5</v>
      </c>
      <c r="O101">
        <v>34</v>
      </c>
      <c r="P101">
        <v>0.5</v>
      </c>
      <c r="Q101">
        <v>42</v>
      </c>
      <c r="R101">
        <v>46</v>
      </c>
      <c r="S101">
        <v>34</v>
      </c>
      <c r="T101">
        <v>0.5</v>
      </c>
      <c r="U101" t="e">
        <f>AVERAGE(#REF!,O101,Q101,R101,S101)</f>
        <v>#REF!</v>
      </c>
      <c r="V101" t="e">
        <f>_xlfn.STDEV.S(#REF!,O101,Q101,R101,S101)</f>
        <v>#REF!</v>
      </c>
    </row>
    <row r="102" spans="5:22" x14ac:dyDescent="0.25">
      <c r="E102">
        <v>1</v>
      </c>
      <c r="N102">
        <v>1</v>
      </c>
      <c r="O102">
        <v>38</v>
      </c>
      <c r="P102">
        <v>1</v>
      </c>
      <c r="Q102">
        <v>44</v>
      </c>
      <c r="R102">
        <v>49</v>
      </c>
      <c r="S102">
        <v>35</v>
      </c>
      <c r="T102">
        <v>1</v>
      </c>
      <c r="U102" t="e">
        <f>AVERAGE(#REF!,O102,Q102,R102,S102)</f>
        <v>#REF!</v>
      </c>
      <c r="V102" t="e">
        <f>_xlfn.STDEV.S(#REF!,O102,Q102,R102,S102)</f>
        <v>#REF!</v>
      </c>
    </row>
    <row r="103" spans="5:22" x14ac:dyDescent="0.25">
      <c r="N103">
        <v>2</v>
      </c>
      <c r="O103">
        <v>36</v>
      </c>
      <c r="T103">
        <v>2</v>
      </c>
      <c r="U103" t="e">
        <f>AVERAGE(#REF!,O103,Q103,R103,S103)</f>
        <v>#REF!</v>
      </c>
    </row>
    <row r="104" spans="5:22" x14ac:dyDescent="0.25">
      <c r="E104">
        <v>4</v>
      </c>
      <c r="P104">
        <v>4</v>
      </c>
      <c r="Q104">
        <v>45</v>
      </c>
      <c r="R104">
        <v>49</v>
      </c>
      <c r="S104">
        <v>36</v>
      </c>
      <c r="T104">
        <v>4</v>
      </c>
      <c r="U104" t="e">
        <f>AVERAGE(#REF!,O104,Q104,R104,S104)</f>
        <v>#REF!</v>
      </c>
      <c r="V104" t="e">
        <f>_xlfn.STDEV.S(#REF!,O104,Q104,R104,S104)</f>
        <v>#REF!</v>
      </c>
    </row>
    <row r="105" spans="5:22" x14ac:dyDescent="0.25">
      <c r="N105">
        <v>5</v>
      </c>
      <c r="O105">
        <v>38</v>
      </c>
      <c r="T105">
        <v>5</v>
      </c>
      <c r="U105" t="e">
        <f>AVERAGE(#REF!,O105,Q105,R105,S105)</f>
        <v>#REF!</v>
      </c>
    </row>
    <row r="106" spans="5:22" x14ac:dyDescent="0.25">
      <c r="P106">
        <v>7</v>
      </c>
      <c r="Q106">
        <v>47</v>
      </c>
      <c r="R106">
        <v>50</v>
      </c>
      <c r="S106">
        <v>40</v>
      </c>
      <c r="T106" s="1">
        <v>7</v>
      </c>
      <c r="U106" t="e">
        <f>AVERAGE(#REF!,O106,Q106,R106,S106)</f>
        <v>#REF!</v>
      </c>
      <c r="V106" t="e">
        <f>_xlfn.STDEV.S(#REF!,O106,Q106,R106,S106)</f>
        <v>#REF!</v>
      </c>
    </row>
    <row r="107" spans="5:22" x14ac:dyDescent="0.25">
      <c r="E107">
        <v>8</v>
      </c>
      <c r="N107">
        <v>8</v>
      </c>
      <c r="O107">
        <v>42</v>
      </c>
      <c r="T107">
        <v>8</v>
      </c>
      <c r="U107" t="e">
        <f>AVERAGE(#REF!,O107,Q107,R107,S107)</f>
        <v>#REF!</v>
      </c>
    </row>
    <row r="108" spans="5:22" x14ac:dyDescent="0.25">
      <c r="P108">
        <v>10</v>
      </c>
      <c r="Q108">
        <v>48</v>
      </c>
      <c r="R108">
        <v>50</v>
      </c>
      <c r="S108">
        <v>37</v>
      </c>
      <c r="T108">
        <v>10</v>
      </c>
      <c r="U108" t="e">
        <f>AVERAGE(#REF!,O108,Q108,R108,S108)</f>
        <v>#REF!</v>
      </c>
      <c r="V108">
        <f t="shared" ref="V108:V113" si="0">_xlfn.STDEV.S(Q108,R108,S108)</f>
        <v>7</v>
      </c>
    </row>
    <row r="109" spans="5:22" x14ac:dyDescent="0.25">
      <c r="P109">
        <v>13</v>
      </c>
      <c r="Q109">
        <v>48</v>
      </c>
      <c r="R109">
        <v>54</v>
      </c>
      <c r="S109">
        <v>38</v>
      </c>
      <c r="T109">
        <v>13</v>
      </c>
      <c r="U109">
        <f>AVERAGE(Q109,R109,S109)</f>
        <v>46.666666666666664</v>
      </c>
      <c r="V109">
        <f t="shared" si="0"/>
        <v>8.08290376865477</v>
      </c>
    </row>
    <row r="110" spans="5:22" x14ac:dyDescent="0.25">
      <c r="P110">
        <v>16</v>
      </c>
      <c r="Q110">
        <v>50</v>
      </c>
      <c r="R110">
        <v>55</v>
      </c>
      <c r="S110">
        <v>39</v>
      </c>
      <c r="T110">
        <v>16</v>
      </c>
      <c r="U110">
        <f>AVERAGE(Q110,R110,S110)</f>
        <v>48</v>
      </c>
      <c r="V110">
        <f t="shared" si="0"/>
        <v>8.1853527718724504</v>
      </c>
    </row>
    <row r="111" spans="5:22" x14ac:dyDescent="0.25">
      <c r="P111">
        <v>19</v>
      </c>
      <c r="Q111">
        <v>49</v>
      </c>
      <c r="R111">
        <v>53</v>
      </c>
      <c r="S111">
        <v>38</v>
      </c>
      <c r="T111">
        <v>19</v>
      </c>
      <c r="U111">
        <f>AVERAGE(Q111,R111,S111)</f>
        <v>46.666666666666664</v>
      </c>
      <c r="V111">
        <f t="shared" si="0"/>
        <v>7.7674534651540386</v>
      </c>
    </row>
    <row r="112" spans="5:22" x14ac:dyDescent="0.25">
      <c r="P112">
        <v>22</v>
      </c>
      <c r="Q112">
        <v>48</v>
      </c>
      <c r="R112">
        <v>53</v>
      </c>
      <c r="S112">
        <v>38</v>
      </c>
      <c r="T112">
        <v>22</v>
      </c>
      <c r="U112">
        <f>AVERAGE(Q112,R112,S112)</f>
        <v>46.333333333333336</v>
      </c>
      <c r="V112">
        <f t="shared" si="0"/>
        <v>7.6376261582597431</v>
      </c>
    </row>
    <row r="113" spans="16:22" x14ac:dyDescent="0.25">
      <c r="P113">
        <v>25</v>
      </c>
      <c r="Q113">
        <v>49</v>
      </c>
      <c r="R113">
        <v>55</v>
      </c>
      <c r="S113">
        <v>40</v>
      </c>
      <c r="T113">
        <v>25</v>
      </c>
      <c r="U113">
        <f>AVERAGE(Q113,R113,S113)</f>
        <v>48</v>
      </c>
      <c r="V113">
        <f t="shared" si="0"/>
        <v>7.5498344352707498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>
      <selection activeCell="A4" sqref="A4"/>
    </sheetView>
  </sheetViews>
  <sheetFormatPr defaultRowHeight="15" x14ac:dyDescent="0.25"/>
  <cols>
    <col min="1" max="1" width="31.42578125" customWidth="1"/>
    <col min="2" max="2" width="18.42578125" bestFit="1" customWidth="1"/>
    <col min="4" max="4" width="20.28515625" bestFit="1" customWidth="1"/>
    <col min="5" max="6" width="13.42578125" bestFit="1" customWidth="1"/>
    <col min="7" max="13" width="13.42578125" customWidth="1"/>
  </cols>
  <sheetData>
    <row r="1" spans="1:14" ht="18" x14ac:dyDescent="0.35">
      <c r="A1" s="3" t="s">
        <v>1</v>
      </c>
      <c r="B1" s="3" t="s">
        <v>3</v>
      </c>
      <c r="C1" s="3" t="s">
        <v>0</v>
      </c>
      <c r="D1" s="3" t="s">
        <v>5</v>
      </c>
      <c r="E1" s="3" t="s">
        <v>32</v>
      </c>
      <c r="F1" s="3" t="s">
        <v>45</v>
      </c>
      <c r="G1" s="3" t="s">
        <v>35</v>
      </c>
      <c r="H1" s="3" t="s">
        <v>36</v>
      </c>
      <c r="I1" s="3" t="s">
        <v>37</v>
      </c>
      <c r="J1" s="3" t="s">
        <v>38</v>
      </c>
      <c r="K1" s="3" t="s">
        <v>39</v>
      </c>
      <c r="L1" s="3" t="s">
        <v>40</v>
      </c>
      <c r="M1" s="3" t="s">
        <v>33</v>
      </c>
      <c r="N1" s="3" t="s">
        <v>2</v>
      </c>
    </row>
    <row r="2" spans="1:14" x14ac:dyDescent="0.25">
      <c r="A2" s="1" t="s">
        <v>4</v>
      </c>
      <c r="B2">
        <v>0</v>
      </c>
      <c r="C2">
        <v>7.4</v>
      </c>
      <c r="D2">
        <v>24</v>
      </c>
      <c r="E2" s="4">
        <v>16.359354</v>
      </c>
      <c r="F2" s="5">
        <v>3.6671455E-4</v>
      </c>
      <c r="G2">
        <v>0</v>
      </c>
      <c r="H2">
        <v>0</v>
      </c>
      <c r="I2" s="4">
        <v>332.07074069999999</v>
      </c>
      <c r="J2" s="4">
        <v>4.625</v>
      </c>
      <c r="K2" s="7">
        <v>0</v>
      </c>
      <c r="L2" s="7">
        <v>0</v>
      </c>
      <c r="M2" s="4">
        <v>0.635029658859249</v>
      </c>
    </row>
    <row r="3" spans="1:14" x14ac:dyDescent="0.25">
      <c r="A3" t="s">
        <v>46</v>
      </c>
      <c r="B3">
        <v>8.3333000000000004E-2</v>
      </c>
      <c r="C3">
        <v>7.4</v>
      </c>
      <c r="D3">
        <v>21</v>
      </c>
      <c r="E3" s="4">
        <v>16.359354</v>
      </c>
      <c r="F3" s="5">
        <v>4.3032918000000001E-4</v>
      </c>
      <c r="I3" s="4">
        <v>342.48185189999998</v>
      </c>
      <c r="J3" s="4">
        <v>6.3670212770000001</v>
      </c>
      <c r="K3" s="7">
        <v>0</v>
      </c>
      <c r="L3" s="7">
        <v>0</v>
      </c>
      <c r="M3" s="4">
        <v>0.61245530132511505</v>
      </c>
    </row>
    <row r="4" spans="1:14" x14ac:dyDescent="0.25">
      <c r="B4">
        <v>0.25</v>
      </c>
      <c r="C4">
        <v>7.38</v>
      </c>
      <c r="D4">
        <v>21</v>
      </c>
      <c r="E4" s="4">
        <v>16.296844</v>
      </c>
      <c r="F4" s="5">
        <v>3.7121510999999998E-4</v>
      </c>
      <c r="I4" s="4">
        <v>345.56333330000001</v>
      </c>
      <c r="J4" s="4">
        <v>6.1409574469999999</v>
      </c>
      <c r="K4" s="7">
        <v>0</v>
      </c>
      <c r="L4" s="7">
        <v>0</v>
      </c>
      <c r="M4" s="4">
        <v>0.62968881755330197</v>
      </c>
    </row>
    <row r="5" spans="1:14" x14ac:dyDescent="0.25">
      <c r="B5">
        <v>0.5</v>
      </c>
      <c r="C5">
        <v>7.11</v>
      </c>
      <c r="D5">
        <v>23</v>
      </c>
      <c r="E5" s="4">
        <v>16.493299</v>
      </c>
      <c r="F5" s="5">
        <v>2.6852524E-4</v>
      </c>
      <c r="I5" s="4">
        <v>349.60777780000001</v>
      </c>
      <c r="J5" s="4">
        <v>6.1888297870000004</v>
      </c>
      <c r="K5" s="7">
        <v>0</v>
      </c>
      <c r="L5" s="7">
        <v>0</v>
      </c>
      <c r="M5" s="4">
        <v>0.56741596389660598</v>
      </c>
    </row>
    <row r="6" spans="1:14" x14ac:dyDescent="0.25">
      <c r="B6">
        <v>1</v>
      </c>
      <c r="C6">
        <v>7.12</v>
      </c>
      <c r="D6">
        <v>23</v>
      </c>
      <c r="E6" s="4">
        <v>16.640640000000001</v>
      </c>
      <c r="F6" s="5">
        <v>2.1612816000000001E-4</v>
      </c>
      <c r="G6">
        <v>11.659999999999997</v>
      </c>
      <c r="H6">
        <v>0.27900000000000003</v>
      </c>
      <c r="I6" s="4">
        <v>367.24111110000001</v>
      </c>
      <c r="J6" s="4">
        <v>5.8776595739999999</v>
      </c>
      <c r="K6" s="7">
        <v>0</v>
      </c>
      <c r="L6" s="7">
        <v>0</v>
      </c>
      <c r="M6" s="4">
        <v>0.59180216273627995</v>
      </c>
    </row>
    <row r="7" spans="1:14" x14ac:dyDescent="0.25">
      <c r="B7">
        <v>2</v>
      </c>
      <c r="C7">
        <v>6.96</v>
      </c>
      <c r="D7">
        <v>22</v>
      </c>
      <c r="E7" s="4">
        <v>16.611618</v>
      </c>
      <c r="F7" s="5">
        <v>2.0859405000000001E-4</v>
      </c>
      <c r="I7" s="4">
        <v>350.50407410000003</v>
      </c>
      <c r="J7" s="4">
        <v>6.3031914889999996</v>
      </c>
      <c r="K7" s="7">
        <v>0</v>
      </c>
      <c r="L7" s="7">
        <v>0</v>
      </c>
      <c r="M7" s="4">
        <v>0.59657927336688799</v>
      </c>
    </row>
    <row r="8" spans="1:14" x14ac:dyDescent="0.25">
      <c r="B8">
        <v>5</v>
      </c>
      <c r="C8">
        <v>6.96</v>
      </c>
      <c r="D8">
        <v>22</v>
      </c>
      <c r="E8" s="4">
        <v>16.450882</v>
      </c>
      <c r="F8" s="5">
        <v>2.5092543E-4</v>
      </c>
      <c r="I8" s="4">
        <v>350.54481479999998</v>
      </c>
      <c r="J8" s="4">
        <v>6.0718085110000004</v>
      </c>
      <c r="K8" s="7">
        <v>0</v>
      </c>
      <c r="L8" s="7">
        <v>0</v>
      </c>
      <c r="M8" s="4">
        <v>0.60834733238202598</v>
      </c>
    </row>
    <row r="9" spans="1:14" x14ac:dyDescent="0.25">
      <c r="B9">
        <v>8</v>
      </c>
      <c r="C9">
        <v>6.94</v>
      </c>
      <c r="D9">
        <v>24</v>
      </c>
      <c r="E9" s="4">
        <v>16.479904000000001</v>
      </c>
      <c r="F9" s="5">
        <v>1.5408553000000001E-4</v>
      </c>
      <c r="G9">
        <v>23.400000000000006</v>
      </c>
      <c r="H9">
        <v>2.3439999999999999</v>
      </c>
      <c r="I9" s="4">
        <v>353.48185189999998</v>
      </c>
      <c r="J9" s="4">
        <v>7.0372340429999998</v>
      </c>
      <c r="K9" s="7">
        <v>0</v>
      </c>
      <c r="L9" s="7">
        <v>0</v>
      </c>
      <c r="M9" s="4">
        <v>0.61677472577440695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tabSelected="1" workbookViewId="0">
      <selection activeCell="E5" sqref="E5"/>
    </sheetView>
  </sheetViews>
  <sheetFormatPr defaultRowHeight="15" x14ac:dyDescent="0.25"/>
  <cols>
    <col min="1" max="1" width="31.5703125" customWidth="1"/>
    <col min="2" max="2" width="18.42578125" bestFit="1" customWidth="1"/>
    <col min="4" max="4" width="20.28515625" bestFit="1" customWidth="1"/>
    <col min="5" max="5" width="13.42578125" bestFit="1" customWidth="1"/>
    <col min="6" max="6" width="20.28515625" customWidth="1"/>
    <col min="7" max="13" width="13.42578125" customWidth="1"/>
  </cols>
  <sheetData>
    <row r="1" spans="1:16" ht="18" x14ac:dyDescent="0.35">
      <c r="A1" s="3" t="s">
        <v>1</v>
      </c>
      <c r="B1" s="3" t="s">
        <v>3</v>
      </c>
      <c r="C1" s="3" t="s">
        <v>0</v>
      </c>
      <c r="D1" s="3" t="s">
        <v>5</v>
      </c>
      <c r="E1" s="3" t="s">
        <v>32</v>
      </c>
      <c r="F1" s="3" t="s">
        <v>45</v>
      </c>
      <c r="G1" s="3" t="s">
        <v>35</v>
      </c>
      <c r="H1" s="3" t="s">
        <v>36</v>
      </c>
      <c r="I1" s="3" t="s">
        <v>37</v>
      </c>
      <c r="J1" s="3" t="s">
        <v>38</v>
      </c>
      <c r="K1" s="3" t="s">
        <v>39</v>
      </c>
      <c r="L1" s="3" t="s">
        <v>40</v>
      </c>
      <c r="M1" s="3" t="s">
        <v>33</v>
      </c>
      <c r="N1" s="3" t="s">
        <v>2</v>
      </c>
    </row>
    <row r="2" spans="1:16" x14ac:dyDescent="0.25">
      <c r="A2" s="1" t="s">
        <v>6</v>
      </c>
      <c r="B2">
        <v>0</v>
      </c>
      <c r="C2">
        <v>4.4400000000000004</v>
      </c>
      <c r="D2">
        <v>21</v>
      </c>
      <c r="E2" s="4">
        <v>19.206582450866701</v>
      </c>
      <c r="F2" s="5">
        <v>2.5202032206315599E-2</v>
      </c>
      <c r="G2" s="4">
        <v>0</v>
      </c>
      <c r="H2" s="4">
        <v>0</v>
      </c>
      <c r="I2" s="4">
        <v>0.95658120000000002</v>
      </c>
      <c r="J2" s="4">
        <v>1.1234765</v>
      </c>
      <c r="K2" s="4">
        <v>0.34531129999999999</v>
      </c>
      <c r="L2" s="4">
        <v>1.0085694999999999</v>
      </c>
      <c r="M2" s="4">
        <v>7.3696196030879499E-2</v>
      </c>
      <c r="P2" s="4"/>
    </row>
    <row r="3" spans="1:16" x14ac:dyDescent="0.25">
      <c r="A3" t="s">
        <v>20</v>
      </c>
      <c r="B3">
        <v>8.3333000000000004E-2</v>
      </c>
      <c r="C3">
        <v>4.37</v>
      </c>
      <c r="D3">
        <v>22</v>
      </c>
      <c r="E3" s="4">
        <v>18.122938156127901</v>
      </c>
      <c r="F3" s="5">
        <v>2.6066259462473901E-2</v>
      </c>
      <c r="G3" s="4"/>
      <c r="I3" s="4">
        <v>1.7963216</v>
      </c>
      <c r="J3" s="4">
        <v>2.5311385</v>
      </c>
      <c r="K3" s="4">
        <v>0.35646689999999998</v>
      </c>
      <c r="L3" s="4">
        <v>1.1159131</v>
      </c>
      <c r="M3" s="4">
        <v>7.7358279489636098E-2</v>
      </c>
      <c r="P3" s="4"/>
    </row>
    <row r="4" spans="1:16" x14ac:dyDescent="0.25">
      <c r="B4">
        <v>0.25</v>
      </c>
      <c r="C4">
        <v>4.2300000000000004</v>
      </c>
      <c r="D4">
        <v>23</v>
      </c>
      <c r="E4" s="4">
        <v>18.0177461624145</v>
      </c>
      <c r="F4" s="5">
        <v>2.5687707687073701E-2</v>
      </c>
      <c r="G4" s="4">
        <v>0</v>
      </c>
      <c r="H4" s="4">
        <v>0.50607586000000004</v>
      </c>
      <c r="I4" s="4">
        <v>2.2415932000000001</v>
      </c>
      <c r="J4" s="4">
        <v>1.9169674999999999</v>
      </c>
      <c r="K4" s="4">
        <v>0.34810020000000003</v>
      </c>
      <c r="L4" s="4">
        <v>1.2002545</v>
      </c>
      <c r="M4" s="4">
        <v>7.9337974783027204E-2</v>
      </c>
      <c r="P4" s="4"/>
    </row>
    <row r="5" spans="1:16" x14ac:dyDescent="0.25">
      <c r="B5">
        <v>0.5</v>
      </c>
      <c r="C5">
        <v>4.17</v>
      </c>
      <c r="D5">
        <v>21</v>
      </c>
      <c r="E5" s="4">
        <v>18.179707145690902</v>
      </c>
      <c r="F5" s="5">
        <v>2.4902706994777299E-2</v>
      </c>
      <c r="G5" s="4">
        <v>0</v>
      </c>
      <c r="H5" s="4">
        <v>1.0699993000000001</v>
      </c>
      <c r="I5" s="4">
        <v>2.8123776</v>
      </c>
      <c r="J5" s="4">
        <v>2.6073495000000002</v>
      </c>
      <c r="K5" s="4">
        <v>0.38993369999999999</v>
      </c>
      <c r="L5" s="4">
        <v>1.3868278999999999</v>
      </c>
      <c r="M5" s="4">
        <v>7.8726846834070205E-2</v>
      </c>
      <c r="P5" s="4"/>
    </row>
    <row r="6" spans="1:16" x14ac:dyDescent="0.25">
      <c r="B6">
        <v>1</v>
      </c>
      <c r="C6">
        <v>4.16</v>
      </c>
      <c r="D6">
        <v>21</v>
      </c>
      <c r="E6" s="4">
        <v>17.675452613830501</v>
      </c>
      <c r="F6" s="5">
        <v>2.4934164568727699E-2</v>
      </c>
      <c r="G6" s="4">
        <v>35.644999999999982</v>
      </c>
      <c r="H6" s="4">
        <v>1.7587661000000001</v>
      </c>
      <c r="I6" s="4">
        <v>2.9378904000000001</v>
      </c>
      <c r="J6" s="4">
        <v>3.0489250000000001</v>
      </c>
      <c r="K6" s="4">
        <v>0.41782269999999999</v>
      </c>
      <c r="L6" s="4">
        <v>1.5695676000000001</v>
      </c>
      <c r="M6" s="4">
        <v>8.6777320386693599E-2</v>
      </c>
      <c r="P6" s="4"/>
    </row>
    <row r="7" spans="1:16" x14ac:dyDescent="0.25">
      <c r="B7">
        <v>2</v>
      </c>
      <c r="C7">
        <v>4.1399999999999997</v>
      </c>
      <c r="D7">
        <v>22</v>
      </c>
      <c r="E7" s="4">
        <v>17.680462074279699</v>
      </c>
      <c r="F7" s="5">
        <v>2.3764775645272001E-2</v>
      </c>
      <c r="G7" s="4">
        <v>37.774989999999974</v>
      </c>
      <c r="H7" s="4">
        <v>2.8914925999999999</v>
      </c>
      <c r="I7" s="4">
        <v>3.7447583999999998</v>
      </c>
      <c r="J7" s="4">
        <v>4.1629505</v>
      </c>
      <c r="K7" s="4">
        <v>0.50148970000000004</v>
      </c>
      <c r="L7" s="4">
        <v>1.7535852000000001</v>
      </c>
      <c r="M7" s="4">
        <v>8.6243157065811496E-2</v>
      </c>
      <c r="P7" s="4"/>
    </row>
    <row r="8" spans="1:16" x14ac:dyDescent="0.25">
      <c r="B8">
        <v>5</v>
      </c>
      <c r="C8">
        <v>4.1100000000000003</v>
      </c>
      <c r="D8">
        <v>22</v>
      </c>
      <c r="E8" s="4">
        <v>17.359876632690401</v>
      </c>
      <c r="F8" s="5">
        <v>2.1926771604079499E-2</v>
      </c>
      <c r="G8" s="4">
        <v>103.37000999999998</v>
      </c>
      <c r="H8" s="4">
        <v>5.3609662</v>
      </c>
      <c r="I8" s="4">
        <v>6.3775388</v>
      </c>
      <c r="J8" s="4">
        <v>7.8009050000000002</v>
      </c>
      <c r="K8" s="4">
        <v>0.74133510000000002</v>
      </c>
      <c r="L8" s="4">
        <v>1.6858565000000001</v>
      </c>
      <c r="M8" s="4">
        <v>9.3133987867086807E-2</v>
      </c>
      <c r="P8" s="4"/>
    </row>
    <row r="9" spans="1:16" x14ac:dyDescent="0.25">
      <c r="B9">
        <v>8</v>
      </c>
      <c r="C9">
        <v>4.0999999999999996</v>
      </c>
      <c r="D9">
        <v>21</v>
      </c>
      <c r="E9" s="4">
        <v>17.017584419250401</v>
      </c>
      <c r="F9" s="5">
        <v>2.0029407993676401E-2</v>
      </c>
      <c r="G9" s="4">
        <v>151.73500000000001</v>
      </c>
      <c r="H9" s="4">
        <v>9.0409164000000004</v>
      </c>
      <c r="I9" s="4">
        <v>6.7002860000000002</v>
      </c>
      <c r="J9" s="4">
        <v>11.804224</v>
      </c>
      <c r="K9" s="4">
        <v>0.89751349999999996</v>
      </c>
      <c r="L9" s="4">
        <v>1.5555106999999999</v>
      </c>
      <c r="M9" s="4">
        <v>0.104356558678105</v>
      </c>
      <c r="P9" s="4"/>
    </row>
    <row r="13" spans="1:16" x14ac:dyDescent="0.25">
      <c r="A13" s="1"/>
      <c r="F13" s="5"/>
      <c r="G13" s="4"/>
      <c r="H13" s="4"/>
      <c r="I13" s="4"/>
      <c r="J13" s="4"/>
      <c r="K13" s="4"/>
      <c r="L13" s="4"/>
      <c r="M13" s="4"/>
    </row>
    <row r="14" spans="1:16" x14ac:dyDescent="0.25">
      <c r="F14" s="5"/>
      <c r="G14" s="4"/>
      <c r="I14" s="4"/>
      <c r="J14" s="4"/>
      <c r="K14" s="4"/>
      <c r="L14" s="4"/>
      <c r="M14" s="4"/>
    </row>
    <row r="15" spans="1:16" x14ac:dyDescent="0.25">
      <c r="F15" s="5"/>
      <c r="G15" s="4"/>
      <c r="H15" s="4"/>
      <c r="I15" s="4"/>
      <c r="J15" s="4"/>
      <c r="K15" s="4"/>
      <c r="L15" s="4"/>
      <c r="M15" s="4"/>
    </row>
    <row r="16" spans="1:16" x14ac:dyDescent="0.25">
      <c r="F16" s="5"/>
      <c r="G16" s="4"/>
      <c r="H16" s="4"/>
      <c r="I16" s="4"/>
      <c r="J16" s="4"/>
      <c r="K16" s="4"/>
      <c r="L16" s="4"/>
      <c r="M16" s="4"/>
    </row>
    <row r="17" spans="6:13" x14ac:dyDescent="0.25">
      <c r="F17" s="5"/>
      <c r="G17" s="4"/>
      <c r="H17" s="4"/>
      <c r="I17" s="4"/>
      <c r="J17" s="4"/>
      <c r="K17" s="4"/>
      <c r="L17" s="4"/>
      <c r="M17" s="4"/>
    </row>
    <row r="18" spans="6:13" x14ac:dyDescent="0.25">
      <c r="F18" s="5"/>
      <c r="G18" s="4"/>
      <c r="H18" s="4"/>
      <c r="I18" s="4"/>
      <c r="J18" s="4"/>
      <c r="K18" s="4"/>
      <c r="L18" s="4"/>
      <c r="M18" s="4"/>
    </row>
    <row r="19" spans="6:13" x14ac:dyDescent="0.25">
      <c r="F19" s="5"/>
      <c r="G19" s="4"/>
      <c r="H19" s="4"/>
      <c r="I19" s="4"/>
      <c r="J19" s="4"/>
      <c r="K19" s="4"/>
      <c r="L19" s="4"/>
      <c r="M19" s="4"/>
    </row>
    <row r="20" spans="6:13" x14ac:dyDescent="0.25">
      <c r="F20" s="5"/>
      <c r="G20" s="4"/>
      <c r="H20" s="4"/>
      <c r="I20" s="4"/>
      <c r="J20" s="4"/>
      <c r="K20" s="4"/>
      <c r="L20" s="4"/>
      <c r="M20" s="4"/>
    </row>
    <row r="21" spans="6:13" x14ac:dyDescent="0.25">
      <c r="I21" s="4"/>
      <c r="J21" s="4"/>
      <c r="K21" s="4"/>
      <c r="L21" s="4"/>
      <c r="M21" s="4"/>
    </row>
    <row r="22" spans="6:13" x14ac:dyDescent="0.25">
      <c r="I22" s="4"/>
      <c r="J22" s="4"/>
      <c r="K22" s="4"/>
      <c r="L22" s="4"/>
      <c r="M22" s="4"/>
    </row>
    <row r="23" spans="6:13" x14ac:dyDescent="0.25">
      <c r="I23" s="4"/>
      <c r="J23" s="4"/>
      <c r="K23" s="4"/>
      <c r="L23" s="4"/>
      <c r="M23" s="4"/>
    </row>
    <row r="24" spans="6:13" x14ac:dyDescent="0.25">
      <c r="I24" s="4"/>
      <c r="J24" s="4"/>
      <c r="K24" s="4"/>
      <c r="L24" s="4"/>
      <c r="M24" s="4"/>
    </row>
    <row r="25" spans="6:13" ht="15.75" customHeight="1" x14ac:dyDescent="0.25">
      <c r="I25" s="4"/>
      <c r="J25" s="4"/>
      <c r="K25" s="4"/>
      <c r="L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ASMG</vt:lpstr>
      <vt:lpstr>Firewood Smoke</vt:lpstr>
      <vt:lpstr>Padua</vt:lpstr>
      <vt:lpstr>SRFA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 Müller</dc:creator>
  <cp:lastModifiedBy>Silvan Müller</cp:lastModifiedBy>
  <dcterms:created xsi:type="dcterms:W3CDTF">2019-11-07T14:25:30Z</dcterms:created>
  <dcterms:modified xsi:type="dcterms:W3CDTF">2022-09-03T10:56:01Z</dcterms:modified>
</cp:coreProperties>
</file>